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00" windowHeight="11955"/>
  </bookViews>
  <sheets>
    <sheet name="лист1(1)" sheetId="2" r:id="rId1"/>
    <sheet name="лист1(2)" sheetId="3" r:id="rId2"/>
    <sheet name="лист1(3)" sheetId="4" r:id="rId3"/>
  </sheets>
  <definedNames>
    <definedName name="_xlnm.Print_Area" localSheetId="0">'лист1(1)'!$A$1:$J$49</definedName>
    <definedName name="_xlnm.Print_Area" localSheetId="1">'лист1(2)'!$A$1:$J$49</definedName>
    <definedName name="_xlnm.Print_Area" localSheetId="2">'лист1(3)'!$A$1:$J$49</definedName>
  </definedNames>
  <calcPr calcId="125725"/>
</workbook>
</file>

<file path=xl/calcChain.xml><?xml version="1.0" encoding="utf-8"?>
<calcChain xmlns="http://schemas.openxmlformats.org/spreadsheetml/2006/main">
  <c r="J28" i="2"/>
  <c r="J30" s="1"/>
  <c r="J22"/>
  <c r="I45"/>
  <c r="H30"/>
  <c r="E45"/>
  <c r="F45"/>
  <c r="G45"/>
  <c r="H45"/>
  <c r="D42"/>
  <c r="C42"/>
  <c r="C31"/>
  <c r="D31"/>
  <c r="C30"/>
  <c r="D29"/>
  <c r="D28"/>
  <c r="D22"/>
  <c r="D45" i="3"/>
  <c r="E45"/>
  <c r="F45"/>
  <c r="G45"/>
  <c r="H45"/>
  <c r="I45"/>
  <c r="C45"/>
  <c r="H30"/>
  <c r="F30"/>
  <c r="D30"/>
  <c r="D45" i="4"/>
  <c r="E45"/>
  <c r="F45"/>
  <c r="G45"/>
  <c r="H45"/>
  <c r="C45"/>
  <c r="H30"/>
  <c r="F30"/>
  <c r="D30"/>
  <c r="D18" i="2"/>
  <c r="J45" i="4"/>
  <c r="I45"/>
  <c r="J45" i="2" l="1"/>
  <c r="D30"/>
  <c r="D45" s="1"/>
  <c r="C45"/>
</calcChain>
</file>

<file path=xl/sharedStrings.xml><?xml version="1.0" encoding="utf-8"?>
<sst xmlns="http://schemas.openxmlformats.org/spreadsheetml/2006/main" count="374" uniqueCount="108">
  <si>
    <t xml:space="preserve">   ОТЧЕТ </t>
  </si>
  <si>
    <t>КОДЫ</t>
  </si>
  <si>
    <t>О РАСХОДАХ И ЧИСЛЕННОСТИ РАБОТНИКОВ ОРГАНОВ МЕСТНОГО САМОУПРАВЛЕНИЯ</t>
  </si>
  <si>
    <t xml:space="preserve"> Форма 14 МО по ОКУД</t>
  </si>
  <si>
    <t>0503075</t>
  </si>
  <si>
    <t>Тип отчета</t>
  </si>
  <si>
    <t xml:space="preserve">                                                                                                                                                                                         </t>
  </si>
  <si>
    <t>на 1</t>
  </si>
  <si>
    <t>октября</t>
  </si>
  <si>
    <t>2019  г</t>
  </si>
  <si>
    <t>Дата</t>
  </si>
  <si>
    <t>01.10.2019</t>
  </si>
  <si>
    <t>Наименование органа местного самоуправления, территориального органа,</t>
  </si>
  <si>
    <t>по ОКПО</t>
  </si>
  <si>
    <t>избирательной комиссии муниципального образования</t>
  </si>
  <si>
    <t xml:space="preserve">ФЭУ администрации Лотошинского муниципального района </t>
  </si>
  <si>
    <t>Глава по БК</t>
  </si>
  <si>
    <t>001</t>
  </si>
  <si>
    <t>Наименование бюджета</t>
  </si>
  <si>
    <t>Лотошинский муниципальный район Московской области</t>
  </si>
  <si>
    <t>ОКТМО</t>
  </si>
  <si>
    <t>46629000</t>
  </si>
  <si>
    <t>Периодичность:   полугодовая, 9 месяцев, годовая</t>
  </si>
  <si>
    <t xml:space="preserve">Единицы измерения:     расходы    </t>
  </si>
  <si>
    <t xml:space="preserve"> -  тыс  руб</t>
  </si>
  <si>
    <t>по ОКЕИ</t>
  </si>
  <si>
    <t>384</t>
  </si>
  <si>
    <t xml:space="preserve">должности   </t>
  </si>
  <si>
    <t xml:space="preserve"> -  единица</t>
  </si>
  <si>
    <t>642</t>
  </si>
  <si>
    <t xml:space="preserve">численность </t>
  </si>
  <si>
    <t xml:space="preserve"> -  человек</t>
  </si>
  <si>
    <t>792</t>
  </si>
  <si>
    <t>1. Сведения о расходах на содержание органов местного самоуправления</t>
  </si>
  <si>
    <t>Наименование показателя</t>
  </si>
  <si>
    <t>Код  строки</t>
  </si>
  <si>
    <t>в том числе по кодам разделов, подразделов  расходов бюджетов по  бюджетной классификации Российской Федерации</t>
  </si>
  <si>
    <t>В С Е Г О</t>
  </si>
  <si>
    <t>01020000000000000 - 00435</t>
  </si>
  <si>
    <t>01030000000000000 - 00443</t>
  </si>
  <si>
    <t>01040000000000000 - 00452</t>
  </si>
  <si>
    <t>утверждено (предусмотрено) на год</t>
  </si>
  <si>
    <t>фактически начислено за отчетный период</t>
  </si>
  <si>
    <t xml:space="preserve"> утверждено (предусмотрено) на год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</si>
  <si>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</si>
  <si>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</si>
  <si>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</si>
  <si>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</si>
  <si>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</si>
  <si>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</si>
  <si>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</si>
  <si>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</si>
  <si>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</si>
  <si>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rPr>
        <sz val="10"/>
        <rFont val="Arial Cyr"/>
        <charset val="204"/>
      </rPr>
      <t xml:space="preserve">Заработная плата лиц, замещающих муниципальные должности, всего 
    </t>
    </r>
    <r>
      <rPr>
        <sz val="10"/>
        <rFont val="Times New Roman"/>
        <family val="1"/>
        <charset val="204"/>
      </rPr>
      <t xml:space="preserve"> (сумма строк 011+012)</t>
    </r>
  </si>
  <si>
    <t>010</t>
  </si>
  <si>
    <t>в том числе:</t>
  </si>
  <si>
    <t>денежное вознаграждение (денежное содержание)</t>
  </si>
  <si>
    <t>011</t>
  </si>
  <si>
    <t>другие выплаты , предусмотренные действующим законодательством</t>
  </si>
  <si>
    <t>012</t>
  </si>
  <si>
    <r>
      <rPr>
        <sz val="10"/>
        <rFont val="Arial Cyr"/>
        <charset val="204"/>
      </rPr>
      <t xml:space="preserve">Заработная плата  лиц, замещающих должности муниципальной  службы, всего 
</t>
    </r>
    <r>
      <rPr>
        <sz val="10"/>
        <rFont val="Times New Roman"/>
        <family val="1"/>
        <charset val="204"/>
      </rPr>
      <t xml:space="preserve">     (сумма строк 021+022+024)</t>
    </r>
  </si>
  <si>
    <t>020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</si>
  <si>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</si>
  <si>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</si>
  <si>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</si>
  <si>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</si>
  <si>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</si>
  <si>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</si>
  <si>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</si>
  <si>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</si>
  <si>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</si>
  <si>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</t>
  </si>
  <si>
    <t>040</t>
  </si>
  <si>
    <t>Итого расходов на заработную плату работников органа местного самоуправ-ления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</si>
  <si>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</si>
  <si>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</si>
  <si>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</si>
  <si>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 xml:space="preserve">из них:    </t>
  </si>
  <si>
    <t>компенсации работникам за использование  личных   легковых   автомобилей   для служебных целей</t>
  </si>
  <si>
    <t>061</t>
  </si>
  <si>
    <r>
      <rPr>
        <sz val="10"/>
        <rFont val="Arial Cyr"/>
        <charset val="204"/>
      </rPr>
      <t xml:space="preserve">суточные при служебных командировках - </t>
    </r>
    <r>
      <rPr>
        <b/>
        <sz val="10"/>
        <rFont val="Times New Roman"/>
        <family val="1"/>
        <charset val="204"/>
      </rPr>
      <t xml:space="preserve">всего </t>
    </r>
    <r>
      <rPr>
        <i/>
        <sz val="10"/>
        <rFont val="Times New Roman"/>
        <family val="1"/>
        <charset val="204"/>
      </rPr>
      <t>(сумма строк 063+064)</t>
    </r>
  </si>
  <si>
    <t>062</t>
  </si>
  <si>
    <t>на территории Российской Федерации</t>
  </si>
  <si>
    <t>063</t>
  </si>
  <si>
    <t>на территории иностранных государств</t>
  </si>
  <si>
    <t>064</t>
  </si>
  <si>
    <r>
      <rPr>
        <sz val="10"/>
        <rFont val="Arial Cyr"/>
        <charset val="204"/>
      </rPr>
      <t xml:space="preserve">оплата проезда и проживания при служебных командировках - </t>
    </r>
    <r>
      <rPr>
        <b/>
        <sz val="10"/>
        <rFont val="Times New Roman"/>
        <family val="1"/>
        <charset val="204"/>
      </rPr>
      <t xml:space="preserve">всего
</t>
    </r>
    <r>
      <rPr>
        <i/>
        <sz val="10"/>
        <rFont val="Times New Roman"/>
        <family val="1"/>
        <charset val="204"/>
      </rPr>
      <t>(сумма строк 066+067)</t>
    </r>
  </si>
  <si>
    <t>065</t>
  </si>
  <si>
    <t>066</t>
  </si>
  <si>
    <t>067</t>
  </si>
  <si>
    <t>Другие расходы на содержание органа местного самоуправления, всего</t>
  </si>
  <si>
    <t>070</t>
  </si>
  <si>
    <t>начисления на выплаты по оплате труда</t>
  </si>
  <si>
    <t>071</t>
  </si>
  <si>
    <t xml:space="preserve">ВСЕГО расходов на содержание органа местного самоуправления 
(сумма строк 050+060+070)
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</si>
  <si>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</si>
  <si>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</si>
  <si>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</si>
  <si>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</si>
  <si>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самоуправления, избирательной комиссии муниципального образования.</t>
  </si>
  <si>
    <t>01060000000000000 - 00518</t>
  </si>
  <si>
    <t>01060000000000000 - 00521</t>
  </si>
  <si>
    <t>04120000000000000 - 00665</t>
  </si>
  <si>
    <t>05050000000000000 - 00671</t>
  </si>
  <si>
    <t>07090000000000000 - 00689</t>
  </si>
  <si>
    <t>01130000000000000 - 00782</t>
  </si>
  <si>
    <t>08040000000000000 - 00794</t>
  </si>
  <si>
    <t>x</t>
  </si>
</sst>
</file>

<file path=xl/styles.xml><?xml version="1.0" encoding="utf-8"?>
<styleSheet xmlns="http://schemas.openxmlformats.org/spreadsheetml/2006/main">
  <numFmts count="3">
    <numFmt numFmtId="164" formatCode="#,##0\ ;[Red]\-#,##0\ ;\-&quot;  &quot;"/>
    <numFmt numFmtId="165" formatCode="#,##0_р_."/>
    <numFmt numFmtId="166" formatCode="#,##0_ ;[Red]\-#,##0_ \ ;\-&quot; &quot;"/>
  </numFmts>
  <fonts count="16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Arial Cyr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2" borderId="1"/>
    <xf numFmtId="0" fontId="15" fillId="2" borderId="1"/>
  </cellStyleXfs>
  <cellXfs count="202">
    <xf numFmtId="0" fontId="0" fillId="2" borderId="1" xfId="0"/>
    <xf numFmtId="0" fontId="1" fillId="2" borderId="1" xfId="0" applyFont="1" applyAlignment="1">
      <alignment vertical="center"/>
    </xf>
    <xf numFmtId="0" fontId="1" fillId="2" borderId="1" xfId="0" applyFont="1" applyFill="1"/>
    <xf numFmtId="0" fontId="1" fillId="2" borderId="1" xfId="0" applyFont="1" applyFill="1" applyAlignment="1">
      <alignment horizontal="left" vertical="top"/>
    </xf>
    <xf numFmtId="0" fontId="1" fillId="2" borderId="1" xfId="0" applyFont="1" applyAlignment="1">
      <alignment horizontal="left" vertical="top"/>
    </xf>
    <xf numFmtId="0" fontId="2" fillId="2" borderId="1" xfId="0" applyFont="1" applyFill="1" applyAlignment="1">
      <alignment horizontal="left" vertical="top"/>
    </xf>
    <xf numFmtId="0" fontId="1" fillId="2" borderId="1" xfId="0" applyFont="1" applyAlignment="1">
      <alignment horizontal="left"/>
    </xf>
    <xf numFmtId="49" fontId="1" fillId="2" borderId="1" xfId="0" applyNumberFormat="1" applyFont="1"/>
    <xf numFmtId="0" fontId="1" fillId="2" borderId="1" xfId="0" applyFont="1"/>
    <xf numFmtId="0" fontId="4" fillId="2" borderId="1" xfId="0" applyFont="1" applyAlignment="1">
      <alignment horizontal="center" vertical="center"/>
    </xf>
    <xf numFmtId="0" fontId="1" fillId="2" borderId="2" xfId="0" applyFont="1" applyBorder="1" applyAlignment="1">
      <alignment horizontal="center"/>
    </xf>
    <xf numFmtId="0" fontId="5" fillId="2" borderId="1" xfId="0" applyFont="1" applyAlignment="1">
      <alignment horizontal="center" vertical="center" wrapText="1"/>
    </xf>
    <xf numFmtId="0" fontId="6" fillId="2" borderId="1" xfId="0" applyFont="1" applyAlignment="1">
      <alignment horizontal="right" vertical="center"/>
    </xf>
    <xf numFmtId="0" fontId="2" fillId="2" borderId="1" xfId="0" applyFont="1" applyAlignment="1">
      <alignment horizontal="right" vertical="center" indent="1"/>
    </xf>
    <xf numFmtId="49" fontId="1" fillId="2" borderId="3" xfId="0" applyNumberFormat="1" applyFont="1" applyBorder="1" applyAlignment="1">
      <alignment horizontal="center" vertical="center"/>
    </xf>
    <xf numFmtId="0" fontId="1" fillId="2" borderId="1" xfId="0" applyFont="1" applyAlignment="1">
      <alignment horizontal="right" vertical="center" indent="1"/>
    </xf>
    <xf numFmtId="49" fontId="1" fillId="2" borderId="4" xfId="0" applyNumberFormat="1" applyFont="1" applyBorder="1" applyAlignment="1">
      <alignment horizontal="center" vertical="center"/>
    </xf>
    <xf numFmtId="0" fontId="5" fillId="2" borderId="1" xfId="0" applyFont="1" applyAlignment="1"/>
    <xf numFmtId="0" fontId="7" fillId="2" borderId="1" xfId="0" applyFont="1" applyAlignment="1" applyProtection="1">
      <alignment horizontal="center"/>
      <protection locked="0"/>
    </xf>
    <xf numFmtId="0" fontId="0" fillId="2" borderId="5" xfId="0" applyBorder="1" applyAlignment="1" applyProtection="1">
      <alignment horizontal="center"/>
      <protection locked="0"/>
    </xf>
    <xf numFmtId="0" fontId="0" fillId="2" borderId="1" xfId="0" applyAlignment="1" applyProtection="1">
      <protection locked="0"/>
    </xf>
    <xf numFmtId="0" fontId="0" fillId="2" borderId="1" xfId="0" applyAlignment="1"/>
    <xf numFmtId="0" fontId="2" fillId="2" borderId="1" xfId="0" applyFont="1" applyAlignment="1">
      <alignment horizontal="center"/>
    </xf>
    <xf numFmtId="49" fontId="1" fillId="2" borderId="6" xfId="0" applyNumberFormat="1" applyFont="1" applyBorder="1" applyAlignment="1" applyProtection="1">
      <alignment horizontal="center"/>
      <protection locked="0"/>
    </xf>
    <xf numFmtId="0" fontId="8" fillId="2" borderId="1" xfId="0" applyFont="1" applyAlignment="1">
      <alignment horizontal="left" indent="2"/>
    </xf>
    <xf numFmtId="0" fontId="7" fillId="2" borderId="1" xfId="0" applyFont="1" applyAlignment="1">
      <alignment vertical="center"/>
    </xf>
    <xf numFmtId="0" fontId="7" fillId="2" borderId="1" xfId="0" applyFont="1" applyAlignment="1">
      <alignment horizontal="left" vertical="center"/>
    </xf>
    <xf numFmtId="49" fontId="1" fillId="2" borderId="6" xfId="0" applyNumberFormat="1" applyFont="1" applyBorder="1" applyAlignment="1" applyProtection="1">
      <alignment horizontal="center" vertical="center"/>
      <protection locked="0"/>
    </xf>
    <xf numFmtId="49" fontId="1" fillId="2" borderId="1" xfId="0" applyNumberFormat="1" applyFont="1" applyBorder="1" applyAlignment="1">
      <alignment horizontal="center" vertical="center"/>
    </xf>
    <xf numFmtId="0" fontId="5" fillId="2" borderId="5" xfId="0" applyFont="1" applyBorder="1" applyAlignment="1" applyProtection="1">
      <alignment horizontal="left"/>
      <protection locked="0"/>
    </xf>
    <xf numFmtId="0" fontId="7" fillId="2" borderId="5" xfId="0" applyFont="1" applyBorder="1" applyAlignment="1" applyProtection="1">
      <alignment horizontal="left"/>
      <protection locked="0"/>
    </xf>
    <xf numFmtId="0" fontId="1" fillId="2" borderId="1" xfId="0" applyFont="1" applyBorder="1" applyAlignment="1">
      <alignment horizontal="right" vertical="center" indent="1"/>
    </xf>
    <xf numFmtId="0" fontId="7" fillId="2" borderId="7" xfId="0" applyFont="1" applyBorder="1" applyAlignment="1" applyProtection="1">
      <alignment horizontal="left"/>
      <protection locked="0"/>
    </xf>
    <xf numFmtId="0" fontId="8" fillId="2" borderId="1" xfId="0" applyFont="1" applyAlignment="1">
      <alignment vertical="center"/>
    </xf>
    <xf numFmtId="0" fontId="10" fillId="2" borderId="9" xfId="0" applyFont="1" applyBorder="1" applyProtection="1">
      <protection locked="0"/>
    </xf>
    <xf numFmtId="0" fontId="8" fillId="2" borderId="1" xfId="0" applyFont="1" applyAlignment="1">
      <alignment horizontal="left" vertical="center" indent="10"/>
    </xf>
    <xf numFmtId="0" fontId="0" fillId="2" borderId="1" xfId="0" applyFont="1" applyAlignment="1">
      <alignment vertical="center"/>
    </xf>
    <xf numFmtId="0" fontId="1" fillId="2" borderId="4" xfId="0" applyFont="1" applyBorder="1" applyAlignment="1" applyProtection="1">
      <alignment vertical="center"/>
      <protection locked="0"/>
    </xf>
    <xf numFmtId="0" fontId="0" fillId="2" borderId="1" xfId="0" applyFont="1" applyAlignment="1">
      <alignment horizontal="center" vertical="center"/>
    </xf>
    <xf numFmtId="49" fontId="1" fillId="2" borderId="6" xfId="0" applyNumberFormat="1" applyFont="1" applyBorder="1" applyAlignment="1">
      <alignment horizontal="center" vertical="center"/>
    </xf>
    <xf numFmtId="0" fontId="8" fillId="2" borderId="1" xfId="0" applyFont="1" applyAlignment="1">
      <alignment horizontal="right" vertical="center" indent="11"/>
    </xf>
    <xf numFmtId="0" fontId="8" fillId="2" borderId="1" xfId="0" applyFont="1" applyAlignment="1">
      <alignment horizontal="left" vertical="center"/>
    </xf>
    <xf numFmtId="0" fontId="0" fillId="2" borderId="1" xfId="0" applyFont="1" applyAlignment="1">
      <alignment horizontal="left" vertical="center"/>
    </xf>
    <xf numFmtId="0" fontId="7" fillId="2" borderId="1" xfId="0" applyFont="1" applyAlignment="1">
      <alignment horizontal="right" vertical="center"/>
    </xf>
    <xf numFmtId="49" fontId="1" fillId="2" borderId="10" xfId="0" applyNumberFormat="1" applyFont="1" applyBorder="1" applyAlignment="1">
      <alignment horizontal="center" vertical="center"/>
    </xf>
    <xf numFmtId="0" fontId="7" fillId="2" borderId="11" xfId="0" applyFont="1" applyBorder="1" applyAlignment="1">
      <alignment horizontal="center" vertical="center"/>
    </xf>
    <xf numFmtId="0" fontId="7" fillId="2" borderId="2" xfId="0" applyFont="1" applyBorder="1" applyAlignment="1">
      <alignment horizontal="center" vertical="center" wrapText="1"/>
    </xf>
    <xf numFmtId="0" fontId="7" fillId="2" borderId="15" xfId="0" applyFont="1" applyBorder="1" applyAlignment="1">
      <alignment horizontal="center" vertical="center" wrapText="1"/>
    </xf>
    <xf numFmtId="0" fontId="7" fillId="2" borderId="12" xfId="0" applyFont="1" applyBorder="1" applyAlignment="1">
      <alignment horizontal="center" vertical="center" wrapText="1"/>
    </xf>
    <xf numFmtId="0" fontId="1" fillId="2" borderId="14" xfId="0" applyFont="1" applyBorder="1" applyAlignment="1">
      <alignment horizontal="center" vertical="center"/>
    </xf>
    <xf numFmtId="49" fontId="1" fillId="2" borderId="2" xfId="0" applyNumberFormat="1" applyFont="1" applyBorder="1" applyAlignment="1">
      <alignment horizontal="center" vertical="center"/>
    </xf>
    <xf numFmtId="49" fontId="1" fillId="2" borderId="16" xfId="0" applyNumberFormat="1" applyFont="1" applyBorder="1" applyAlignment="1">
      <alignment horizontal="center" vertical="center"/>
    </xf>
    <xf numFmtId="0" fontId="5" fillId="2" borderId="17" xfId="0" applyFont="1" applyFill="1" applyBorder="1" applyAlignment="1">
      <alignment wrapText="1"/>
    </xf>
    <xf numFmtId="49" fontId="2" fillId="2" borderId="18" xfId="0" applyNumberFormat="1" applyFont="1" applyFill="1" applyBorder="1" applyAlignment="1">
      <alignment horizontal="center"/>
    </xf>
    <xf numFmtId="164" fontId="7" fillId="2" borderId="19" xfId="0" applyNumberFormat="1" applyFont="1" applyFill="1" applyBorder="1" applyAlignment="1">
      <alignment horizontal="center"/>
    </xf>
    <xf numFmtId="164" fontId="7" fillId="2" borderId="20" xfId="1" applyNumberFormat="1" applyFont="1" applyBorder="1" applyAlignment="1" applyProtection="1">
      <protection locked="0"/>
    </xf>
    <xf numFmtId="164" fontId="7" fillId="2" borderId="21" xfId="1" applyNumberFormat="1" applyFont="1" applyBorder="1" applyAlignment="1" applyProtection="1">
      <protection locked="0"/>
    </xf>
    <xf numFmtId="0" fontId="7" fillId="2" borderId="22" xfId="0" applyFont="1" applyBorder="1" applyAlignment="1">
      <alignment horizontal="left" wrapText="1" indent="4"/>
    </xf>
    <xf numFmtId="49" fontId="11" fillId="2" borderId="23" xfId="0" applyNumberFormat="1" applyFont="1" applyBorder="1" applyAlignment="1" applyProtection="1">
      <alignment horizontal="center"/>
    </xf>
    <xf numFmtId="49" fontId="7" fillId="2" borderId="1" xfId="0" applyNumberFormat="1" applyFont="1" applyBorder="1" applyAlignment="1" applyProtection="1">
      <alignment horizontal="center"/>
    </xf>
    <xf numFmtId="165" fontId="7" fillId="2" borderId="13" xfId="0" applyNumberFormat="1" applyFont="1" applyBorder="1" applyAlignment="1" applyProtection="1">
      <alignment horizontal="right"/>
    </xf>
    <xf numFmtId="165" fontId="7" fillId="2" borderId="24" xfId="0" applyNumberFormat="1" applyFont="1" applyBorder="1" applyAlignment="1" applyProtection="1">
      <alignment horizontal="right"/>
    </xf>
    <xf numFmtId="0" fontId="7" fillId="2" borderId="25" xfId="0" applyFont="1" applyBorder="1" applyAlignment="1">
      <alignment horizontal="left" wrapText="1" indent="1"/>
    </xf>
    <xf numFmtId="49" fontId="1" fillId="2" borderId="26" xfId="0" applyNumberFormat="1" applyFont="1" applyBorder="1" applyAlignment="1">
      <alignment horizontal="center"/>
    </xf>
    <xf numFmtId="164" fontId="7" fillId="2" borderId="13" xfId="0" applyNumberFormat="1" applyFont="1" applyBorder="1" applyAlignment="1">
      <alignment horizontal="center"/>
    </xf>
    <xf numFmtId="164" fontId="7" fillId="2" borderId="1" xfId="0" applyNumberFormat="1" applyFont="1" applyBorder="1" applyAlignment="1">
      <alignment horizontal="center"/>
    </xf>
    <xf numFmtId="164" fontId="7" fillId="2" borderId="24" xfId="0" applyNumberFormat="1" applyFont="1" applyBorder="1" applyAlignment="1">
      <alignment horizontal="center"/>
    </xf>
    <xf numFmtId="0" fontId="7" fillId="2" borderId="27" xfId="0" applyFont="1" applyBorder="1" applyAlignment="1">
      <alignment horizontal="left" wrapText="1" indent="1"/>
    </xf>
    <xf numFmtId="49" fontId="1" fillId="2" borderId="28" xfId="0" applyNumberFormat="1" applyFont="1" applyBorder="1" applyAlignment="1">
      <alignment horizontal="center"/>
    </xf>
    <xf numFmtId="164" fontId="7" fillId="2" borderId="29" xfId="0" applyNumberFormat="1" applyFont="1" applyBorder="1" applyAlignment="1">
      <alignment horizontal="center"/>
    </xf>
    <xf numFmtId="164" fontId="7" fillId="2" borderId="30" xfId="0" applyNumberFormat="1" applyFont="1" applyBorder="1" applyAlignment="1">
      <alignment horizontal="center"/>
    </xf>
    <xf numFmtId="0" fontId="5" fillId="2" borderId="17" xfId="0" applyFont="1" applyFill="1" applyBorder="1" applyAlignment="1">
      <alignment horizontal="left" wrapText="1"/>
    </xf>
    <xf numFmtId="49" fontId="2" fillId="2" borderId="31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4" fontId="7" fillId="2" borderId="15" xfId="1" applyNumberFormat="1" applyFont="1" applyBorder="1" applyAlignment="1" applyProtection="1">
      <protection locked="0"/>
    </xf>
    <xf numFmtId="164" fontId="7" fillId="2" borderId="17" xfId="1" applyNumberFormat="1" applyFont="1" applyBorder="1" applyAlignment="1" applyProtection="1">
      <protection locked="0"/>
    </xf>
    <xf numFmtId="49" fontId="1" fillId="2" borderId="32" xfId="0" applyNumberFormat="1" applyFont="1" applyBorder="1" applyAlignment="1" applyProtection="1">
      <alignment horizontal="center"/>
    </xf>
    <xf numFmtId="49" fontId="7" fillId="2" borderId="8" xfId="0" applyNumberFormat="1" applyFont="1" applyBorder="1" applyAlignment="1" applyProtection="1">
      <alignment horizontal="center"/>
    </xf>
    <xf numFmtId="49" fontId="7" fillId="2" borderId="2" xfId="0" applyNumberFormat="1" applyFont="1" applyBorder="1" applyAlignment="1" applyProtection="1">
      <alignment horizontal="center"/>
    </xf>
    <xf numFmtId="49" fontId="7" fillId="2" borderId="22" xfId="0" applyNumberFormat="1" applyFont="1" applyBorder="1" applyAlignment="1" applyProtection="1">
      <alignment horizontal="center"/>
    </xf>
    <xf numFmtId="164" fontId="7" fillId="2" borderId="33" xfId="0" applyNumberFormat="1" applyFont="1" applyBorder="1" applyAlignment="1">
      <alignment horizontal="center"/>
    </xf>
    <xf numFmtId="164" fontId="7" fillId="2" borderId="34" xfId="0" applyNumberFormat="1" applyFont="1" applyBorder="1" applyAlignment="1">
      <alignment horizontal="center"/>
    </xf>
    <xf numFmtId="164" fontId="7" fillId="2" borderId="25" xfId="0" applyNumberFormat="1" applyFont="1" applyBorder="1" applyAlignment="1">
      <alignment horizontal="center"/>
    </xf>
    <xf numFmtId="49" fontId="1" fillId="2" borderId="35" xfId="0" applyNumberFormat="1" applyFont="1" applyBorder="1" applyAlignment="1">
      <alignment horizontal="center"/>
    </xf>
    <xf numFmtId="164" fontId="7" fillId="2" borderId="36" xfId="0" applyNumberFormat="1" applyFont="1" applyBorder="1" applyAlignment="1">
      <alignment horizontal="center"/>
    </xf>
    <xf numFmtId="164" fontId="7" fillId="2" borderId="37" xfId="0" applyNumberFormat="1" applyFont="1" applyBorder="1" applyAlignment="1">
      <alignment horizontal="center"/>
    </xf>
    <xf numFmtId="164" fontId="7" fillId="2" borderId="38" xfId="0" applyNumberFormat="1" applyFont="1" applyBorder="1" applyAlignment="1">
      <alignment horizontal="center"/>
    </xf>
    <xf numFmtId="164" fontId="7" fillId="2" borderId="39" xfId="0" applyNumberFormat="1" applyFont="1" applyBorder="1" applyAlignment="1">
      <alignment horizontal="center"/>
    </xf>
    <xf numFmtId="0" fontId="7" fillId="2" borderId="25" xfId="0" applyFont="1" applyBorder="1" applyAlignment="1">
      <alignment horizontal="left" wrapText="1" indent="3"/>
    </xf>
    <xf numFmtId="164" fontId="7" fillId="2" borderId="40" xfId="0" applyNumberFormat="1" applyFont="1" applyBorder="1" applyAlignment="1">
      <alignment horizontal="center"/>
    </xf>
    <xf numFmtId="164" fontId="7" fillId="2" borderId="41" xfId="0" applyNumberFormat="1" applyFont="1" applyBorder="1" applyAlignment="1">
      <alignment horizontal="center"/>
    </xf>
    <xf numFmtId="164" fontId="7" fillId="2" borderId="15" xfId="0" applyNumberFormat="1" applyFont="1" applyFill="1" applyBorder="1" applyAlignment="1" applyProtection="1">
      <protection locked="0"/>
    </xf>
    <xf numFmtId="164" fontId="7" fillId="2" borderId="17" xfId="0" applyNumberFormat="1" applyFont="1" applyFill="1" applyBorder="1" applyAlignment="1" applyProtection="1">
      <protection locked="0"/>
    </xf>
    <xf numFmtId="49" fontId="2" fillId="2" borderId="42" xfId="0" applyNumberFormat="1" applyFont="1" applyFill="1" applyBorder="1" applyAlignment="1">
      <alignment horizontal="center"/>
    </xf>
    <xf numFmtId="49" fontId="1" fillId="2" borderId="1" xfId="0" applyNumberFormat="1" applyFont="1" applyAlignment="1" applyProtection="1">
      <alignment horizontal="center"/>
    </xf>
    <xf numFmtId="0" fontId="7" fillId="2" borderId="24" xfId="0" applyFont="1" applyBorder="1" applyAlignment="1">
      <alignment horizontal="left" wrapText="1" indent="1"/>
    </xf>
    <xf numFmtId="0" fontId="7" fillId="2" borderId="39" xfId="0" applyFont="1" applyBorder="1" applyAlignment="1">
      <alignment horizontal="left" wrapText="1" indent="4"/>
    </xf>
    <xf numFmtId="49" fontId="1" fillId="2" borderId="23" xfId="0" applyNumberFormat="1" applyFont="1" applyBorder="1" applyAlignment="1" applyProtection="1">
      <alignment horizontal="center"/>
    </xf>
    <xf numFmtId="49" fontId="7" fillId="2" borderId="13" xfId="0" applyNumberFormat="1" applyFont="1" applyBorder="1" applyAlignment="1" applyProtection="1">
      <alignment horizontal="center"/>
    </xf>
    <xf numFmtId="49" fontId="7" fillId="2" borderId="24" xfId="0" applyNumberFormat="1" applyFont="1" applyBorder="1" applyAlignment="1" applyProtection="1">
      <alignment horizontal="center"/>
    </xf>
    <xf numFmtId="0" fontId="12" fillId="2" borderId="24" xfId="0" applyFont="1" applyBorder="1" applyAlignment="1">
      <alignment horizontal="left" wrapText="1" indent="2"/>
    </xf>
    <xf numFmtId="0" fontId="12" fillId="2" borderId="27" xfId="0" applyFont="1" applyBorder="1" applyAlignment="1">
      <alignment horizontal="left" wrapText="1" indent="2"/>
    </xf>
    <xf numFmtId="164" fontId="7" fillId="2" borderId="43" xfId="0" applyNumberFormat="1" applyFont="1" applyBorder="1" applyAlignment="1">
      <alignment horizontal="center"/>
    </xf>
    <xf numFmtId="164" fontId="7" fillId="2" borderId="27" xfId="0" applyNumberFormat="1" applyFont="1" applyBorder="1" applyAlignment="1">
      <alignment horizontal="center"/>
    </xf>
    <xf numFmtId="0" fontId="1" fillId="2" borderId="28" xfId="0" applyFont="1" applyBorder="1" applyAlignment="1">
      <alignment horizontal="left" vertical="top"/>
    </xf>
    <xf numFmtId="49" fontId="7" fillId="2" borderId="44" xfId="0" applyNumberFormat="1" applyFont="1" applyBorder="1" applyAlignment="1" applyProtection="1">
      <alignment horizontal="center"/>
    </xf>
    <xf numFmtId="49" fontId="7" fillId="2" borderId="43" xfId="0" applyNumberFormat="1" applyFont="1" applyBorder="1" applyAlignment="1" applyProtection="1">
      <alignment horizontal="center"/>
    </xf>
    <xf numFmtId="49" fontId="7" fillId="2" borderId="45" xfId="0" applyNumberFormat="1" applyFont="1" applyBorder="1" applyAlignment="1" applyProtection="1">
      <alignment horizontal="center"/>
    </xf>
    <xf numFmtId="49" fontId="7" fillId="2" borderId="27" xfId="0" applyNumberFormat="1" applyFont="1" applyBorder="1" applyAlignment="1" applyProtection="1">
      <alignment horizontal="center"/>
    </xf>
    <xf numFmtId="49" fontId="11" fillId="2" borderId="26" xfId="0" applyNumberFormat="1" applyFont="1" applyBorder="1" applyAlignment="1">
      <alignment horizontal="center"/>
    </xf>
    <xf numFmtId="49" fontId="11" fillId="2" borderId="35" xfId="0" applyNumberFormat="1" applyFont="1" applyBorder="1" applyAlignment="1">
      <alignment horizontal="center"/>
    </xf>
    <xf numFmtId="0" fontId="5" fillId="2" borderId="46" xfId="0" applyFont="1" applyFill="1" applyBorder="1" applyAlignment="1">
      <alignment wrapText="1"/>
    </xf>
    <xf numFmtId="164" fontId="7" fillId="2" borderId="5" xfId="0" applyNumberFormat="1" applyFont="1" applyFill="1" applyBorder="1" applyAlignment="1" applyProtection="1">
      <protection locked="0"/>
    </xf>
    <xf numFmtId="164" fontId="7" fillId="2" borderId="14" xfId="0" applyNumberFormat="1" applyFont="1" applyFill="1" applyBorder="1" applyAlignment="1" applyProtection="1">
      <protection locked="0"/>
    </xf>
    <xf numFmtId="164" fontId="7" fillId="2" borderId="46" xfId="0" applyNumberFormat="1" applyFont="1" applyFill="1" applyBorder="1" applyAlignment="1" applyProtection="1">
      <protection locked="0"/>
    </xf>
    <xf numFmtId="164" fontId="5" fillId="2" borderId="7" xfId="0" applyNumberFormat="1" applyFont="1" applyFill="1" applyBorder="1" applyAlignment="1" applyProtection="1"/>
    <xf numFmtId="164" fontId="5" fillId="2" borderId="17" xfId="0" applyNumberFormat="1" applyFont="1" applyFill="1" applyBorder="1" applyAlignment="1" applyProtection="1"/>
    <xf numFmtId="0" fontId="2" fillId="2" borderId="1" xfId="0" applyFont="1" applyFill="1"/>
    <xf numFmtId="0" fontId="5" fillId="2" borderId="47" xfId="0" applyFont="1" applyBorder="1" applyAlignment="1">
      <alignment horizontal="left" wrapText="1"/>
    </xf>
    <xf numFmtId="49" fontId="13" fillId="2" borderId="23" xfId="0" applyNumberFormat="1" applyFont="1" applyBorder="1" applyAlignment="1">
      <alignment horizontal="center"/>
    </xf>
    <xf numFmtId="49" fontId="8" fillId="2" borderId="48" xfId="0" applyNumberFormat="1" applyFont="1" applyBorder="1" applyAlignment="1">
      <alignment horizontal="center"/>
    </xf>
    <xf numFmtId="166" fontId="7" fillId="2" borderId="2" xfId="0" applyNumberFormat="1" applyFont="1" applyFill="1" applyBorder="1" applyAlignment="1" applyProtection="1"/>
    <xf numFmtId="166" fontId="7" fillId="2" borderId="8" xfId="0" applyNumberFormat="1" applyFont="1" applyFill="1" applyBorder="1" applyAlignment="1" applyProtection="1"/>
    <xf numFmtId="166" fontId="7" fillId="2" borderId="47" xfId="0" applyNumberFormat="1" applyFont="1" applyFill="1" applyBorder="1" applyAlignment="1" applyProtection="1"/>
    <xf numFmtId="0" fontId="5" fillId="2" borderId="49" xfId="0" applyFont="1" applyFill="1" applyBorder="1" applyAlignment="1">
      <alignment horizontal="left" wrapText="1" indent="2"/>
    </xf>
    <xf numFmtId="49" fontId="2" fillId="2" borderId="50" xfId="0" applyNumberFormat="1" applyFont="1" applyFill="1" applyBorder="1" applyAlignment="1">
      <alignment horizontal="center"/>
    </xf>
    <xf numFmtId="164" fontId="7" fillId="2" borderId="51" xfId="0" applyNumberFormat="1" applyFont="1" applyBorder="1" applyAlignment="1">
      <alignment horizontal="center"/>
    </xf>
    <xf numFmtId="164" fontId="7" fillId="2" borderId="52" xfId="0" applyNumberFormat="1" applyFont="1" applyFill="1" applyBorder="1" applyAlignment="1" applyProtection="1">
      <protection locked="0"/>
    </xf>
    <xf numFmtId="164" fontId="7" fillId="2" borderId="52" xfId="0" applyNumberFormat="1" applyFont="1" applyBorder="1" applyAlignment="1">
      <alignment horizontal="center"/>
    </xf>
    <xf numFmtId="164" fontId="7" fillId="2" borderId="53" xfId="0" applyNumberFormat="1" applyFont="1" applyFill="1" applyBorder="1" applyAlignment="1" applyProtection="1">
      <protection locked="0"/>
    </xf>
    <xf numFmtId="164" fontId="7" fillId="2" borderId="54" xfId="0" applyNumberFormat="1" applyFont="1" applyFill="1" applyBorder="1" applyAlignment="1" applyProtection="1">
      <protection locked="0"/>
    </xf>
    <xf numFmtId="0" fontId="5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NumberFormat="1" applyAlignment="1">
      <alignment wrapText="1"/>
    </xf>
    <xf numFmtId="49" fontId="7" fillId="2" borderId="19" xfId="0" applyNumberFormat="1" applyFont="1" applyFill="1" applyBorder="1" applyAlignment="1">
      <alignment horizontal="center"/>
    </xf>
    <xf numFmtId="166" fontId="7" fillId="2" borderId="21" xfId="1" applyNumberFormat="1" applyFont="1" applyBorder="1" applyAlignment="1" applyProtection="1">
      <protection locked="0"/>
    </xf>
    <xf numFmtId="49" fontId="7" fillId="2" borderId="1" xfId="0" applyNumberFormat="1" applyFont="1" applyBorder="1" applyAlignment="1">
      <alignment horizontal="center"/>
    </xf>
    <xf numFmtId="49" fontId="7" fillId="2" borderId="24" xfId="0" applyNumberFormat="1" applyFont="1" applyBorder="1" applyAlignment="1">
      <alignment horizontal="center"/>
    </xf>
    <xf numFmtId="49" fontId="7" fillId="2" borderId="29" xfId="0" applyNumberFormat="1" applyFont="1" applyBorder="1" applyAlignment="1">
      <alignment horizontal="center"/>
    </xf>
    <xf numFmtId="49" fontId="7" fillId="2" borderId="30" xfId="0" applyNumberFormat="1" applyFont="1" applyBorder="1" applyAlignment="1">
      <alignment horizontal="center"/>
    </xf>
    <xf numFmtId="49" fontId="7" fillId="2" borderId="7" xfId="0" applyNumberFormat="1" applyFont="1" applyFill="1" applyBorder="1" applyAlignment="1">
      <alignment horizontal="center"/>
    </xf>
    <xf numFmtId="166" fontId="7" fillId="2" borderId="17" xfId="1" applyNumberFormat="1" applyFont="1" applyBorder="1" applyAlignment="1" applyProtection="1">
      <protection locked="0"/>
    </xf>
    <xf numFmtId="49" fontId="7" fillId="2" borderId="34" xfId="0" applyNumberFormat="1" applyFont="1" applyBorder="1" applyAlignment="1">
      <alignment horizontal="center"/>
    </xf>
    <xf numFmtId="49" fontId="7" fillId="2" borderId="25" xfId="0" applyNumberFormat="1" applyFont="1" applyBorder="1" applyAlignment="1">
      <alignment horizontal="center"/>
    </xf>
    <xf numFmtId="49" fontId="7" fillId="2" borderId="38" xfId="0" applyNumberFormat="1" applyFont="1" applyBorder="1" applyAlignment="1">
      <alignment horizontal="center"/>
    </xf>
    <xf numFmtId="49" fontId="7" fillId="2" borderId="39" xfId="0" applyNumberFormat="1" applyFont="1" applyBorder="1" applyAlignment="1">
      <alignment horizontal="center"/>
    </xf>
    <xf numFmtId="49" fontId="7" fillId="2" borderId="41" xfId="0" applyNumberFormat="1" applyFont="1" applyBorder="1" applyAlignment="1">
      <alignment horizontal="center"/>
    </xf>
    <xf numFmtId="166" fontId="7" fillId="2" borderId="17" xfId="0" applyNumberFormat="1" applyFont="1" applyFill="1" applyBorder="1" applyAlignment="1" applyProtection="1">
      <protection locked="0"/>
    </xf>
    <xf numFmtId="38" fontId="7" fillId="2" borderId="15" xfId="0" applyNumberFormat="1" applyFont="1" applyFill="1" applyBorder="1" applyAlignment="1" applyProtection="1">
      <protection locked="0"/>
    </xf>
    <xf numFmtId="49" fontId="7" fillId="2" borderId="33" xfId="0" applyNumberFormat="1" applyFont="1" applyBorder="1" applyAlignment="1">
      <alignment horizontal="center"/>
    </xf>
    <xf numFmtId="49" fontId="7" fillId="2" borderId="36" xfId="0" applyNumberFormat="1" applyFont="1" applyBorder="1" applyAlignment="1">
      <alignment horizontal="center"/>
    </xf>
    <xf numFmtId="49" fontId="7" fillId="2" borderId="43" xfId="0" applyNumberFormat="1" applyFont="1" applyBorder="1" applyAlignment="1">
      <alignment horizontal="center"/>
    </xf>
    <xf numFmtId="49" fontId="7" fillId="2" borderId="27" xfId="0" applyNumberFormat="1" applyFont="1" applyBorder="1" applyAlignment="1">
      <alignment horizontal="center"/>
    </xf>
    <xf numFmtId="49" fontId="7" fillId="2" borderId="13" xfId="0" applyNumberFormat="1" applyFont="1" applyBorder="1" applyAlignment="1">
      <alignment horizontal="center"/>
    </xf>
    <xf numFmtId="166" fontId="7" fillId="2" borderId="5" xfId="0" applyNumberFormat="1" applyFont="1" applyFill="1" applyBorder="1" applyAlignment="1" applyProtection="1">
      <protection locked="0"/>
    </xf>
    <xf numFmtId="166" fontId="7" fillId="2" borderId="46" xfId="0" applyNumberFormat="1" applyFont="1" applyFill="1" applyBorder="1" applyAlignment="1" applyProtection="1">
      <protection locked="0"/>
    </xf>
    <xf numFmtId="166" fontId="5" fillId="2" borderId="7" xfId="0" applyNumberFormat="1" applyFont="1" applyFill="1" applyBorder="1" applyAlignment="1" applyProtection="1"/>
    <xf numFmtId="166" fontId="5" fillId="2" borderId="17" xfId="0" applyNumberFormat="1" applyFont="1" applyFill="1" applyBorder="1" applyAlignment="1" applyProtection="1"/>
    <xf numFmtId="49" fontId="7" fillId="2" borderId="52" xfId="0" applyNumberFormat="1" applyFont="1" applyBorder="1" applyAlignment="1">
      <alignment horizontal="center"/>
    </xf>
    <xf numFmtId="166" fontId="7" fillId="2" borderId="54" xfId="0" applyNumberFormat="1" applyFont="1" applyFill="1" applyBorder="1" applyAlignment="1" applyProtection="1">
      <protection locked="0"/>
    </xf>
    <xf numFmtId="164" fontId="5" fillId="0" borderId="7" xfId="0" applyNumberFormat="1" applyFont="1" applyFill="1" applyBorder="1" applyAlignment="1" applyProtection="1"/>
    <xf numFmtId="164" fontId="7" fillId="0" borderId="15" xfId="0" applyNumberFormat="1" applyFont="1" applyFill="1" applyBorder="1" applyAlignment="1" applyProtection="1">
      <protection locked="0"/>
    </xf>
    <xf numFmtId="164" fontId="7" fillId="0" borderId="17" xfId="0" applyNumberFormat="1" applyFont="1" applyFill="1" applyBorder="1" applyAlignment="1" applyProtection="1">
      <protection locked="0"/>
    </xf>
    <xf numFmtId="164" fontId="7" fillId="0" borderId="7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 applyProtection="1">
      <alignment horizontal="center"/>
    </xf>
    <xf numFmtId="49" fontId="7" fillId="0" borderId="22" xfId="0" applyNumberFormat="1" applyFont="1" applyFill="1" applyBorder="1" applyAlignment="1" applyProtection="1">
      <alignment horizontal="center"/>
    </xf>
    <xf numFmtId="164" fontId="7" fillId="0" borderId="33" xfId="0" applyNumberFormat="1" applyFont="1" applyFill="1" applyBorder="1" applyAlignment="1">
      <alignment horizontal="center"/>
    </xf>
    <xf numFmtId="164" fontId="7" fillId="0" borderId="25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center"/>
    </xf>
    <xf numFmtId="164" fontId="7" fillId="0" borderId="39" xfId="0" applyNumberFormat="1" applyFont="1" applyFill="1" applyBorder="1" applyAlignment="1">
      <alignment horizontal="center"/>
    </xf>
    <xf numFmtId="49" fontId="7" fillId="0" borderId="13" xfId="0" applyNumberFormat="1" applyFont="1" applyFill="1" applyBorder="1" applyAlignment="1" applyProtection="1">
      <alignment horizontal="center"/>
    </xf>
    <xf numFmtId="49" fontId="7" fillId="0" borderId="24" xfId="0" applyNumberFormat="1" applyFont="1" applyFill="1" applyBorder="1" applyAlignment="1" applyProtection="1">
      <alignment horizontal="center"/>
    </xf>
    <xf numFmtId="164" fontId="7" fillId="0" borderId="43" xfId="0" applyNumberFormat="1" applyFont="1" applyFill="1" applyBorder="1" applyAlignment="1">
      <alignment horizontal="center"/>
    </xf>
    <xf numFmtId="164" fontId="7" fillId="0" borderId="27" xfId="0" applyNumberFormat="1" applyFont="1" applyFill="1" applyBorder="1" applyAlignment="1">
      <alignment horizontal="center"/>
    </xf>
    <xf numFmtId="49" fontId="7" fillId="0" borderId="43" xfId="0" applyNumberFormat="1" applyFont="1" applyFill="1" applyBorder="1" applyAlignment="1" applyProtection="1">
      <alignment horizontal="center"/>
    </xf>
    <xf numFmtId="49" fontId="7" fillId="0" borderId="45" xfId="0" applyNumberFormat="1" applyFont="1" applyFill="1" applyBorder="1" applyAlignment="1" applyProtection="1">
      <alignment horizontal="center"/>
    </xf>
    <xf numFmtId="49" fontId="7" fillId="0" borderId="27" xfId="0" applyNumberFormat="1" applyFont="1" applyFill="1" applyBorder="1" applyAlignment="1" applyProtection="1">
      <alignment horizontal="center"/>
    </xf>
    <xf numFmtId="164" fontId="7" fillId="0" borderId="13" xfId="0" applyNumberFormat="1" applyFont="1" applyFill="1" applyBorder="1" applyAlignment="1">
      <alignment horizontal="center"/>
    </xf>
    <xf numFmtId="164" fontId="7" fillId="0" borderId="14" xfId="0" applyNumberFormat="1" applyFont="1" applyFill="1" applyBorder="1" applyAlignment="1" applyProtection="1">
      <protection locked="0"/>
    </xf>
    <xf numFmtId="164" fontId="7" fillId="0" borderId="5" xfId="0" applyNumberFormat="1" applyFont="1" applyFill="1" applyBorder="1" applyAlignment="1" applyProtection="1">
      <protection locked="0"/>
    </xf>
    <xf numFmtId="164" fontId="7" fillId="0" borderId="46" xfId="0" applyNumberFormat="1" applyFont="1" applyFill="1" applyBorder="1" applyAlignment="1" applyProtection="1">
      <protection locked="0"/>
    </xf>
    <xf numFmtId="0" fontId="3" fillId="2" borderId="1" xfId="0" applyFont="1" applyAlignment="1">
      <alignment horizontal="center" vertical="center"/>
    </xf>
    <xf numFmtId="0" fontId="5" fillId="2" borderId="1" xfId="0" applyFont="1" applyAlignment="1">
      <alignment horizontal="center" vertical="center" wrapText="1"/>
    </xf>
    <xf numFmtId="49" fontId="9" fillId="2" borderId="8" xfId="0" applyNumberFormat="1" applyFont="1" applyBorder="1" applyAlignment="1">
      <alignment horizontal="center" vertical="top"/>
    </xf>
    <xf numFmtId="0" fontId="8" fillId="2" borderId="2" xfId="0" applyFont="1" applyBorder="1" applyAlignment="1">
      <alignment horizontal="center" vertical="center"/>
    </xf>
    <xf numFmtId="0" fontId="8" fillId="2" borderId="13" xfId="0" applyFont="1" applyBorder="1" applyAlignment="1">
      <alignment horizontal="center" vertical="center"/>
    </xf>
    <xf numFmtId="0" fontId="8" fillId="2" borderId="14" xfId="0" applyFont="1" applyBorder="1" applyAlignment="1">
      <alignment horizontal="center" vertical="center"/>
    </xf>
    <xf numFmtId="49" fontId="7" fillId="2" borderId="2" xfId="0" applyNumberFormat="1" applyFont="1" applyBorder="1" applyAlignment="1">
      <alignment horizontal="center" vertical="center" wrapText="1"/>
    </xf>
    <xf numFmtId="49" fontId="7" fillId="2" borderId="13" xfId="0" applyNumberFormat="1" applyFont="1" applyBorder="1" applyAlignment="1">
      <alignment horizontal="center" vertical="center" wrapText="1"/>
    </xf>
    <xf numFmtId="49" fontId="7" fillId="2" borderId="14" xfId="0" applyNumberFormat="1" applyFont="1" applyBorder="1" applyAlignment="1">
      <alignment horizontal="center" vertical="center" wrapText="1"/>
    </xf>
    <xf numFmtId="0" fontId="4" fillId="2" borderId="5" xfId="0" applyFont="1" applyBorder="1" applyAlignment="1">
      <alignment horizontal="center" vertical="center" wrapText="1"/>
    </xf>
    <xf numFmtId="0" fontId="0" fillId="2" borderId="5" xfId="0" applyBorder="1" applyAlignment="1">
      <alignment horizontal="center" vertical="center" wrapText="1"/>
    </xf>
    <xf numFmtId="0" fontId="14" fillId="2" borderId="1" xfId="0" applyNumberFormat="1" applyFont="1" applyBorder="1" applyAlignment="1">
      <alignment wrapText="1"/>
    </xf>
    <xf numFmtId="49" fontId="5" fillId="2" borderId="12" xfId="0" applyNumberFormat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5" fillId="2" borderId="12" xfId="0" applyNumberFormat="1" applyFont="1" applyBorder="1" applyAlignment="1" applyProtection="1">
      <alignment horizontal="center" vertical="center"/>
      <protection locked="0"/>
    </xf>
    <xf numFmtId="49" fontId="5" fillId="2" borderId="11" xfId="0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_0503737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9"/>
  <sheetViews>
    <sheetView showZeros="0" tabSelected="1" topLeftCell="A10" zoomScaleNormal="100" workbookViewId="0">
      <selection activeCell="J28" sqref="J28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10" width="16" style="8" customWidth="1"/>
    <col min="11" max="256" width="9.140625" style="8"/>
  </cols>
  <sheetData>
    <row r="1" spans="1:11" ht="17.25" customHeight="1" thickBot="1">
      <c r="A1" s="183" t="s">
        <v>0</v>
      </c>
      <c r="B1" s="183"/>
      <c r="C1" s="183"/>
      <c r="D1" s="183"/>
      <c r="E1" s="183"/>
      <c r="F1" s="183"/>
      <c r="G1" s="9"/>
      <c r="H1" s="6"/>
      <c r="J1" s="10" t="s">
        <v>1</v>
      </c>
    </row>
    <row r="2" spans="1:11" ht="21.75" customHeight="1">
      <c r="A2" s="184" t="s">
        <v>2</v>
      </c>
      <c r="B2" s="184"/>
      <c r="C2" s="184"/>
      <c r="D2" s="184"/>
      <c r="E2" s="184"/>
      <c r="F2" s="184"/>
      <c r="G2" s="9"/>
      <c r="H2" s="12"/>
      <c r="I2" s="13" t="s">
        <v>3</v>
      </c>
      <c r="J2" s="14" t="s">
        <v>4</v>
      </c>
    </row>
    <row r="3" spans="1:11" ht="14.2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7.25" customHeight="1">
      <c r="A4" s="17" t="s">
        <v>6</v>
      </c>
      <c r="B4" s="18" t="s">
        <v>7</v>
      </c>
      <c r="C4" s="19" t="s">
        <v>8</v>
      </c>
      <c r="D4" s="20" t="s">
        <v>9</v>
      </c>
      <c r="E4" s="21"/>
      <c r="F4" s="21"/>
      <c r="G4" s="21"/>
      <c r="H4" s="22"/>
      <c r="I4" s="15" t="s">
        <v>10</v>
      </c>
      <c r="J4" s="23" t="s">
        <v>11</v>
      </c>
    </row>
    <row r="5" spans="1:11" s="1" customFormat="1" ht="13.5" customHeight="1">
      <c r="A5" s="24" t="s">
        <v>12</v>
      </c>
      <c r="B5" s="25"/>
      <c r="C5" s="25"/>
      <c r="D5" s="25"/>
      <c r="E5" s="25"/>
      <c r="F5" s="25"/>
      <c r="G5" s="25"/>
      <c r="H5" s="26"/>
      <c r="I5" s="15" t="s">
        <v>13</v>
      </c>
      <c r="J5" s="27"/>
      <c r="K5" s="28"/>
    </row>
    <row r="6" spans="1:11" s="1" customFormat="1" ht="13.5" customHeight="1">
      <c r="A6" s="24" t="s">
        <v>14</v>
      </c>
      <c r="B6" s="29" t="s">
        <v>15</v>
      </c>
      <c r="C6" s="30"/>
      <c r="D6" s="30"/>
      <c r="E6" s="30"/>
      <c r="F6" s="30"/>
      <c r="G6" s="30"/>
      <c r="H6" s="30"/>
      <c r="I6" s="31" t="s">
        <v>16</v>
      </c>
      <c r="J6" s="27" t="s">
        <v>17</v>
      </c>
      <c r="K6" s="28"/>
    </row>
    <row r="7" spans="1:11" s="1" customFormat="1" ht="13.5" customHeight="1">
      <c r="A7" s="24" t="s">
        <v>18</v>
      </c>
      <c r="B7" s="32" t="s">
        <v>19</v>
      </c>
      <c r="C7" s="32"/>
      <c r="D7" s="32"/>
      <c r="E7" s="32"/>
      <c r="F7" s="32"/>
      <c r="G7" s="32"/>
      <c r="H7" s="32"/>
      <c r="I7" s="15" t="s">
        <v>20</v>
      </c>
      <c r="J7" s="27" t="s">
        <v>21</v>
      </c>
      <c r="K7" s="28"/>
    </row>
    <row r="8" spans="1:11" s="1" customFormat="1" ht="12" customHeight="1">
      <c r="A8" s="33"/>
      <c r="B8" s="185"/>
      <c r="C8" s="185"/>
      <c r="D8" s="185"/>
      <c r="E8" s="185"/>
      <c r="F8" s="185"/>
      <c r="G8" s="185"/>
      <c r="H8" s="185"/>
      <c r="I8" s="15"/>
      <c r="J8" s="34"/>
      <c r="K8" s="28"/>
    </row>
    <row r="9" spans="1:11" s="1" customFormat="1" ht="11.25" customHeight="1">
      <c r="A9" s="35" t="s">
        <v>22</v>
      </c>
      <c r="B9" s="36"/>
      <c r="C9" s="36"/>
      <c r="D9" s="36"/>
      <c r="E9" s="36"/>
      <c r="F9" s="36"/>
      <c r="G9" s="36"/>
      <c r="H9" s="36"/>
      <c r="I9" s="15"/>
      <c r="J9" s="37"/>
      <c r="K9" s="28"/>
    </row>
    <row r="10" spans="1:11" s="1" customFormat="1" ht="14.25" customHeight="1">
      <c r="A10" s="35" t="s">
        <v>23</v>
      </c>
      <c r="B10" s="33" t="s">
        <v>24</v>
      </c>
      <c r="C10" s="36"/>
      <c r="D10" s="36"/>
      <c r="E10" s="36"/>
      <c r="F10" s="38"/>
      <c r="G10" s="36"/>
      <c r="H10" s="36"/>
      <c r="I10" s="15" t="s">
        <v>25</v>
      </c>
      <c r="J10" s="39" t="s">
        <v>26</v>
      </c>
      <c r="K10" s="28"/>
    </row>
    <row r="11" spans="1:11" s="1" customFormat="1" ht="14.25" customHeight="1">
      <c r="A11" s="40" t="s">
        <v>27</v>
      </c>
      <c r="B11" s="41" t="s">
        <v>28</v>
      </c>
      <c r="C11" s="42"/>
      <c r="D11" s="36"/>
      <c r="E11" s="26"/>
      <c r="F11" s="26"/>
      <c r="G11" s="43"/>
      <c r="H11" s="43"/>
      <c r="I11" s="15" t="s">
        <v>25</v>
      </c>
      <c r="J11" s="39" t="s">
        <v>29</v>
      </c>
      <c r="K11" s="28"/>
    </row>
    <row r="12" spans="1:11" s="1" customFormat="1" ht="14.25" customHeight="1" thickBot="1">
      <c r="A12" s="40" t="s">
        <v>30</v>
      </c>
      <c r="B12" s="33" t="s">
        <v>31</v>
      </c>
      <c r="C12" s="36"/>
      <c r="D12" s="42"/>
      <c r="E12" s="26"/>
      <c r="F12" s="26"/>
      <c r="G12" s="43"/>
      <c r="H12" s="43"/>
      <c r="I12" s="15" t="s">
        <v>25</v>
      </c>
      <c r="J12" s="44" t="s">
        <v>32</v>
      </c>
      <c r="K12" s="28"/>
    </row>
    <row r="13" spans="1:11" ht="16.5" customHeight="1">
      <c r="A13" s="192" t="s">
        <v>33</v>
      </c>
      <c r="B13" s="193"/>
      <c r="C13" s="193"/>
      <c r="D13" s="193"/>
      <c r="E13" s="193"/>
      <c r="F13" s="193"/>
      <c r="G13" s="193"/>
      <c r="H13" s="193"/>
      <c r="I13" s="193"/>
      <c r="J13" s="193"/>
    </row>
    <row r="14" spans="1:11" s="1" customFormat="1" ht="27.75" customHeight="1">
      <c r="A14" s="186" t="s">
        <v>34</v>
      </c>
      <c r="B14" s="189" t="s">
        <v>35</v>
      </c>
      <c r="D14" s="45"/>
      <c r="E14" s="197" t="s">
        <v>36</v>
      </c>
      <c r="F14" s="198"/>
      <c r="G14" s="198"/>
      <c r="H14" s="198"/>
      <c r="I14" s="198"/>
      <c r="J14" s="199"/>
    </row>
    <row r="15" spans="1:11" ht="15.75" customHeight="1">
      <c r="A15" s="187"/>
      <c r="B15" s="190"/>
      <c r="C15" s="200" t="s">
        <v>37</v>
      </c>
      <c r="D15" s="201"/>
      <c r="E15" s="195" t="s">
        <v>38</v>
      </c>
      <c r="F15" s="196"/>
      <c r="G15" s="195" t="s">
        <v>39</v>
      </c>
      <c r="H15" s="196"/>
      <c r="I15" s="195" t="s">
        <v>40</v>
      </c>
      <c r="J15" s="196"/>
    </row>
    <row r="16" spans="1:11" ht="37.5" customHeight="1">
      <c r="A16" s="188"/>
      <c r="B16" s="191"/>
      <c r="C16" s="46" t="s">
        <v>41</v>
      </c>
      <c r="D16" s="46" t="s">
        <v>42</v>
      </c>
      <c r="E16" s="47" t="s">
        <v>41</v>
      </c>
      <c r="F16" s="48" t="s">
        <v>42</v>
      </c>
      <c r="G16" s="47" t="s">
        <v>43</v>
      </c>
      <c r="H16" s="48" t="s">
        <v>42</v>
      </c>
      <c r="I16" s="47" t="s">
        <v>41</v>
      </c>
      <c r="J16" s="47" t="s">
        <v>42</v>
      </c>
    </row>
    <row r="17" spans="1:80" ht="13.5" customHeight="1" thickBot="1">
      <c r="A17" s="49">
        <v>1</v>
      </c>
      <c r="B17" s="50" t="s">
        <v>44</v>
      </c>
      <c r="C17" s="50" t="s">
        <v>45</v>
      </c>
      <c r="D17" s="50" t="s">
        <v>46</v>
      </c>
      <c r="E17" s="51" t="s">
        <v>47</v>
      </c>
      <c r="F17" s="51" t="s">
        <v>48</v>
      </c>
      <c r="G17" s="51" t="s">
        <v>49</v>
      </c>
      <c r="H17" s="51" t="s">
        <v>50</v>
      </c>
      <c r="I17" s="51" t="s">
        <v>51</v>
      </c>
      <c r="J17" s="51" t="s">
        <v>52</v>
      </c>
    </row>
    <row r="18" spans="1:80" s="2" customFormat="1" ht="27" customHeight="1">
      <c r="A18" s="52" t="s">
        <v>53</v>
      </c>
      <c r="B18" s="53" t="s">
        <v>54</v>
      </c>
      <c r="C18" s="54">
        <v>0</v>
      </c>
      <c r="D18" s="55">
        <f>F18+H18+J18+'лист1(2)'!D18+'лист1(2)'!F18+'лист1(2)'!H18+'лист1(2)'!J18+'лист1(3)'!D18+'лист1(3)'!F18+'лист1(3)'!H18</f>
        <v>5464</v>
      </c>
      <c r="E18" s="54">
        <v>0</v>
      </c>
      <c r="F18" s="55">
        <v>4337</v>
      </c>
      <c r="G18" s="54">
        <v>0</v>
      </c>
      <c r="H18" s="55">
        <v>0</v>
      </c>
      <c r="I18" s="54">
        <v>0</v>
      </c>
      <c r="J18" s="56">
        <v>0</v>
      </c>
    </row>
    <row r="19" spans="1:80">
      <c r="A19" s="57" t="s">
        <v>55</v>
      </c>
      <c r="B19" s="58"/>
      <c r="C19" s="59"/>
      <c r="D19" s="60"/>
      <c r="E19" s="59"/>
      <c r="F19" s="60"/>
      <c r="G19" s="59"/>
      <c r="H19" s="60"/>
      <c r="I19" s="59"/>
      <c r="J19" s="61"/>
    </row>
    <row r="20" spans="1:80" ht="13.5" customHeight="1">
      <c r="A20" s="62" t="s">
        <v>56</v>
      </c>
      <c r="B20" s="63" t="s">
        <v>57</v>
      </c>
      <c r="C20" s="64">
        <v>0</v>
      </c>
      <c r="D20" s="64">
        <v>0</v>
      </c>
      <c r="E20" s="65">
        <v>0</v>
      </c>
      <c r="F20" s="64">
        <v>0</v>
      </c>
      <c r="G20" s="65">
        <v>0</v>
      </c>
      <c r="H20" s="64">
        <v>0</v>
      </c>
      <c r="I20" s="65">
        <v>0</v>
      </c>
      <c r="J20" s="66">
        <v>0</v>
      </c>
    </row>
    <row r="21" spans="1:80" ht="13.5" customHeight="1" thickBot="1">
      <c r="A21" s="67" t="s">
        <v>58</v>
      </c>
      <c r="B21" s="68" t="s">
        <v>59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70">
        <v>0</v>
      </c>
    </row>
    <row r="22" spans="1:80" s="2" customFormat="1" ht="38.25">
      <c r="A22" s="71" t="s">
        <v>60</v>
      </c>
      <c r="B22" s="72" t="s">
        <v>61</v>
      </c>
      <c r="C22" s="73">
        <v>0</v>
      </c>
      <c r="D22" s="55">
        <f>F22+H22+J22+'лист1(2)'!D22+'лист1(2)'!F22+'лист1(2)'!H22+'лист1(2)'!J22+'лист1(3)'!D22+'лист1(3)'!F22+'лист1(3)'!H22</f>
        <v>25619</v>
      </c>
      <c r="E22" s="73">
        <v>0</v>
      </c>
      <c r="F22" s="74">
        <v>0</v>
      </c>
      <c r="G22" s="73">
        <v>0</v>
      </c>
      <c r="H22" s="74">
        <v>0</v>
      </c>
      <c r="I22" s="73">
        <v>0</v>
      </c>
      <c r="J22" s="75">
        <f>16419+226</f>
        <v>16645</v>
      </c>
    </row>
    <row r="23" spans="1:80">
      <c r="A23" s="57" t="s">
        <v>55</v>
      </c>
      <c r="B23" s="76"/>
      <c r="C23" s="77"/>
      <c r="D23" s="78"/>
      <c r="E23" s="77"/>
      <c r="F23" s="78"/>
      <c r="G23" s="77"/>
      <c r="H23" s="78"/>
      <c r="I23" s="77"/>
      <c r="J23" s="79"/>
    </row>
    <row r="24" spans="1:80" ht="13.5" customHeight="1">
      <c r="A24" s="62" t="s">
        <v>62</v>
      </c>
      <c r="B24" s="63" t="s">
        <v>63</v>
      </c>
      <c r="C24" s="80">
        <v>0</v>
      </c>
      <c r="D24" s="80">
        <v>0</v>
      </c>
      <c r="E24" s="81">
        <v>0</v>
      </c>
      <c r="F24" s="80">
        <v>0</v>
      </c>
      <c r="G24" s="81">
        <v>0</v>
      </c>
      <c r="H24" s="80">
        <v>0</v>
      </c>
      <c r="I24" s="81">
        <v>0</v>
      </c>
      <c r="J24" s="82">
        <v>0</v>
      </c>
    </row>
    <row r="25" spans="1:80" ht="13.5" customHeight="1">
      <c r="A25" s="62" t="s">
        <v>64</v>
      </c>
      <c r="B25" s="83" t="s">
        <v>65</v>
      </c>
      <c r="C25" s="84">
        <v>0</v>
      </c>
      <c r="D25" s="84">
        <v>0</v>
      </c>
      <c r="E25" s="85">
        <v>0</v>
      </c>
      <c r="F25" s="84">
        <v>0</v>
      </c>
      <c r="G25" s="86">
        <v>0</v>
      </c>
      <c r="H25" s="84">
        <v>0</v>
      </c>
      <c r="I25" s="86">
        <v>0</v>
      </c>
      <c r="J25" s="87">
        <v>0</v>
      </c>
    </row>
    <row r="26" spans="1:80">
      <c r="A26" s="88" t="s">
        <v>66</v>
      </c>
      <c r="B26" s="68" t="s">
        <v>67</v>
      </c>
      <c r="C26" s="84">
        <v>0</v>
      </c>
      <c r="D26" s="84">
        <v>0</v>
      </c>
      <c r="E26" s="85">
        <v>0</v>
      </c>
      <c r="F26" s="84">
        <v>0</v>
      </c>
      <c r="G26" s="86">
        <v>0</v>
      </c>
      <c r="H26" s="84">
        <v>0</v>
      </c>
      <c r="I26" s="86">
        <v>0</v>
      </c>
      <c r="J26" s="87">
        <v>0</v>
      </c>
    </row>
    <row r="27" spans="1:80" ht="13.5" customHeight="1" thickBot="1">
      <c r="A27" s="67" t="s">
        <v>58</v>
      </c>
      <c r="B27" s="68" t="s">
        <v>68</v>
      </c>
      <c r="C27" s="89">
        <v>0</v>
      </c>
      <c r="D27" s="89">
        <v>0</v>
      </c>
      <c r="E27" s="69">
        <v>0</v>
      </c>
      <c r="F27" s="89">
        <v>0</v>
      </c>
      <c r="G27" s="90">
        <v>0</v>
      </c>
      <c r="H27" s="89">
        <v>0</v>
      </c>
      <c r="I27" s="90">
        <v>0</v>
      </c>
      <c r="J27" s="70">
        <v>0</v>
      </c>
    </row>
    <row r="28" spans="1:80" s="2" customFormat="1" ht="26.25" thickBot="1">
      <c r="A28" s="71" t="s">
        <v>69</v>
      </c>
      <c r="B28" s="72" t="s">
        <v>70</v>
      </c>
      <c r="C28" s="73">
        <v>0</v>
      </c>
      <c r="D28" s="55">
        <f>F28+H28+J28+'лист1(2)'!D28+'лист1(2)'!F28+'лист1(2)'!H28+'лист1(2)'!J28+'лист1(3)'!D28+'лист1(3)'!F28+'лист1(3)'!H28</f>
        <v>24850</v>
      </c>
      <c r="E28" s="73">
        <v>0</v>
      </c>
      <c r="F28" s="91">
        <v>0</v>
      </c>
      <c r="G28" s="73">
        <v>0</v>
      </c>
      <c r="H28" s="163">
        <v>387</v>
      </c>
      <c r="I28" s="165">
        <v>0</v>
      </c>
      <c r="J28" s="164">
        <f>15846-226</f>
        <v>15620</v>
      </c>
    </row>
    <row r="29" spans="1:80" s="2" customFormat="1" ht="25.5">
      <c r="A29" s="52" t="s">
        <v>71</v>
      </c>
      <c r="B29" s="72" t="s">
        <v>72</v>
      </c>
      <c r="C29" s="73">
        <v>0</v>
      </c>
      <c r="D29" s="55">
        <f>F29+H29+J29+'лист1(2)'!D29+'лист1(2)'!F29+'лист1(2)'!H29+'лист1(2)'!J29+'лист1(3)'!D29+'лист1(3)'!F29+'лист1(3)'!H29</f>
        <v>932</v>
      </c>
      <c r="E29" s="73">
        <v>0</v>
      </c>
      <c r="F29" s="91">
        <v>0</v>
      </c>
      <c r="G29" s="73">
        <v>0</v>
      </c>
      <c r="H29" s="163">
        <v>0</v>
      </c>
      <c r="I29" s="165">
        <v>0</v>
      </c>
      <c r="J29" s="164">
        <v>932</v>
      </c>
    </row>
    <row r="30" spans="1:80" s="2" customFormat="1" ht="25.5">
      <c r="A30" s="52" t="s">
        <v>73</v>
      </c>
      <c r="B30" s="72" t="s">
        <v>74</v>
      </c>
      <c r="C30" s="91">
        <f>E30+G30+I30+'лист1(2)'!C30+'лист1(2)'!E30+'лист1(2)'!G30+'лист1(2)'!I30+'лист1(3)'!C30+'лист1(3)'!E30+'лист1(3)'!G30</f>
        <v>78095</v>
      </c>
      <c r="D30" s="91">
        <f>F30+H30+J30+'лист1(2)'!D30+'лист1(2)'!F30+'лист1(2)'!H30+'лист1(2)'!J30+'лист1(3)'!D30+'лист1(3)'!F30+'лист1(3)'!H30</f>
        <v>56865</v>
      </c>
      <c r="E30" s="91">
        <v>5498</v>
      </c>
      <c r="F30" s="91">
        <v>4337</v>
      </c>
      <c r="G30" s="91">
        <v>840</v>
      </c>
      <c r="H30" s="163">
        <f>H28</f>
        <v>387</v>
      </c>
      <c r="I30" s="163">
        <v>44811</v>
      </c>
      <c r="J30" s="164">
        <f>J22+J28+J29</f>
        <v>33197</v>
      </c>
    </row>
    <row r="31" spans="1:80" s="3" customFormat="1">
      <c r="A31" s="52" t="s">
        <v>75</v>
      </c>
      <c r="B31" s="93" t="s">
        <v>76</v>
      </c>
      <c r="C31" s="91">
        <f>E31+G31+I31+'лист1(2)'!C31+'лист1(2)'!E31+'лист1(2)'!G31+'лист1(2)'!I31+'лист1(3)'!C31+'лист1(3)'!E31+'лист1(3)'!G31</f>
        <v>37</v>
      </c>
      <c r="D31" s="91">
        <f>F31+H31+J31+'лист1(2)'!D31+'лист1(2)'!F31+'лист1(2)'!H31+'лист1(2)'!J31+'лист1(3)'!D31+'лист1(3)'!F31+'лист1(3)'!H31</f>
        <v>2</v>
      </c>
      <c r="E31" s="91">
        <v>0</v>
      </c>
      <c r="F31" s="91">
        <v>0</v>
      </c>
      <c r="G31" s="91">
        <v>0</v>
      </c>
      <c r="H31" s="163">
        <v>0</v>
      </c>
      <c r="I31" s="163">
        <v>37</v>
      </c>
      <c r="J31" s="164">
        <v>2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57" t="s">
        <v>77</v>
      </c>
      <c r="B32" s="94"/>
      <c r="C32" s="78"/>
      <c r="D32" s="78"/>
      <c r="E32" s="78"/>
      <c r="F32" s="78"/>
      <c r="G32" s="78"/>
      <c r="H32" s="166"/>
      <c r="I32" s="166"/>
      <c r="J32" s="16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62" t="s">
        <v>78</v>
      </c>
      <c r="B33" s="63" t="s">
        <v>79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168">
        <v>0</v>
      </c>
      <c r="I33" s="168">
        <v>0</v>
      </c>
      <c r="J33" s="169">
        <v>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95" t="s">
        <v>80</v>
      </c>
      <c r="B34" s="63" t="s">
        <v>81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170">
        <v>0</v>
      </c>
      <c r="I34" s="170">
        <v>0</v>
      </c>
      <c r="J34" s="171">
        <v>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96" t="s">
        <v>55</v>
      </c>
      <c r="B35" s="97"/>
      <c r="C35" s="98"/>
      <c r="D35" s="98"/>
      <c r="E35" s="98"/>
      <c r="F35" s="98"/>
      <c r="G35" s="98"/>
      <c r="H35" s="172"/>
      <c r="I35" s="172"/>
      <c r="J35" s="173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00" t="s">
        <v>82</v>
      </c>
      <c r="B36" s="63" t="s">
        <v>83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170">
        <v>0</v>
      </c>
      <c r="I36" s="170">
        <v>0</v>
      </c>
      <c r="J36" s="171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01" t="s">
        <v>84</v>
      </c>
      <c r="B37" s="68" t="s">
        <v>85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74">
        <v>0</v>
      </c>
      <c r="I37" s="174">
        <v>0</v>
      </c>
      <c r="J37" s="175">
        <v>0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95" t="s">
        <v>86</v>
      </c>
      <c r="B38" s="83" t="s">
        <v>87</v>
      </c>
      <c r="C38" s="102">
        <v>0</v>
      </c>
      <c r="D38" s="102">
        <v>0</v>
      </c>
      <c r="E38" s="102">
        <v>0</v>
      </c>
      <c r="F38" s="102">
        <v>0</v>
      </c>
      <c r="G38" s="102">
        <v>0</v>
      </c>
      <c r="H38" s="174">
        <v>0</v>
      </c>
      <c r="I38" s="174">
        <v>0</v>
      </c>
      <c r="J38" s="171">
        <v>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 ht="13.5" customHeight="1">
      <c r="A39" s="96" t="s">
        <v>55</v>
      </c>
      <c r="B39" s="104"/>
      <c r="C39" s="105"/>
      <c r="D39" s="106"/>
      <c r="E39" s="107"/>
      <c r="F39" s="106"/>
      <c r="G39" s="107"/>
      <c r="H39" s="176"/>
      <c r="I39" s="177"/>
      <c r="J39" s="17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3.5" customHeight="1">
      <c r="A40" s="100" t="s">
        <v>82</v>
      </c>
      <c r="B40" s="109" t="s">
        <v>88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179">
        <v>0</v>
      </c>
      <c r="I40" s="179">
        <v>0</v>
      </c>
      <c r="J40" s="169">
        <v>0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3.5" customHeight="1">
      <c r="A41" s="101" t="s">
        <v>84</v>
      </c>
      <c r="B41" s="110" t="s">
        <v>89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170">
        <v>0</v>
      </c>
      <c r="I41" s="170">
        <v>0</v>
      </c>
      <c r="J41" s="171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111" t="s">
        <v>90</v>
      </c>
      <c r="B42" s="93" t="s">
        <v>91</v>
      </c>
      <c r="C42" s="91">
        <f>E42+G42+I42+'лист1(2)'!C42+'лист1(2)'!E42+'лист1(2)'!G42+'лист1(2)'!I42+'лист1(3)'!C42+'лист1(3)'!E42+'лист1(3)'!G42</f>
        <v>63569</v>
      </c>
      <c r="D42" s="91">
        <f>F42+H42+J42+'лист1(2)'!D42+'лист1(2)'!F42+'лист1(2)'!H42+'лист1(2)'!J42+'лист1(3)'!D42+'лист1(3)'!F42+'лист1(3)'!H42</f>
        <v>47702</v>
      </c>
      <c r="E42" s="112">
        <v>1613</v>
      </c>
      <c r="F42" s="113">
        <v>1104</v>
      </c>
      <c r="G42" s="112">
        <v>306</v>
      </c>
      <c r="H42" s="180">
        <v>131</v>
      </c>
      <c r="I42" s="181">
        <v>30801</v>
      </c>
      <c r="J42" s="182">
        <v>19027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 ht="12" customHeight="1">
      <c r="A43" s="57" t="s">
        <v>77</v>
      </c>
      <c r="B43" s="94"/>
      <c r="C43" s="78"/>
      <c r="D43" s="78"/>
      <c r="E43" s="78"/>
      <c r="F43" s="78"/>
      <c r="G43" s="78"/>
      <c r="H43" s="166"/>
      <c r="I43" s="166"/>
      <c r="J43" s="16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24" customHeight="1">
      <c r="A44" s="62" t="s">
        <v>92</v>
      </c>
      <c r="B44" s="63" t="s">
        <v>93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168">
        <v>0</v>
      </c>
      <c r="I44" s="168">
        <v>0</v>
      </c>
      <c r="J44" s="169">
        <v>0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52" t="s">
        <v>94</v>
      </c>
      <c r="B45" s="72" t="s">
        <v>95</v>
      </c>
      <c r="C45" s="115">
        <f>C30+C31+C42</f>
        <v>141701</v>
      </c>
      <c r="D45" s="115">
        <f>D30+D31+D42</f>
        <v>104569</v>
      </c>
      <c r="E45" s="115">
        <f t="shared" ref="E45:J45" si="0">E30+E31+E42</f>
        <v>7111</v>
      </c>
      <c r="F45" s="115">
        <f t="shared" si="0"/>
        <v>5441</v>
      </c>
      <c r="G45" s="115">
        <f t="shared" si="0"/>
        <v>1146</v>
      </c>
      <c r="H45" s="162">
        <f t="shared" si="0"/>
        <v>518</v>
      </c>
      <c r="I45" s="162">
        <f t="shared" si="0"/>
        <v>75649</v>
      </c>
      <c r="J45" s="162">
        <f t="shared" si="0"/>
        <v>52226</v>
      </c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7"/>
      <c r="BS45" s="117"/>
      <c r="BT45" s="117"/>
      <c r="BU45" s="117"/>
      <c r="BV45" s="117"/>
      <c r="BW45" s="117"/>
      <c r="BX45" s="117"/>
      <c r="BY45" s="117"/>
      <c r="BZ45" s="117"/>
      <c r="CA45" s="117"/>
      <c r="CB45" s="117"/>
    </row>
    <row r="46" spans="1:80" s="3" customFormat="1" ht="14.25" customHeight="1">
      <c r="A46" s="118" t="s">
        <v>96</v>
      </c>
      <c r="B46" s="119"/>
      <c r="C46" s="120"/>
      <c r="D46" s="121"/>
      <c r="E46" s="121"/>
      <c r="F46" s="122"/>
      <c r="G46" s="121"/>
      <c r="H46" s="121"/>
      <c r="I46" s="121"/>
      <c r="J46" s="12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customHeight="1" thickBot="1">
      <c r="A47" s="124" t="s">
        <v>97</v>
      </c>
      <c r="B47" s="125" t="s">
        <v>98</v>
      </c>
      <c r="C47" s="126">
        <v>0</v>
      </c>
      <c r="D47" s="127">
        <v>0</v>
      </c>
      <c r="E47" s="128">
        <v>0</v>
      </c>
      <c r="F47" s="129">
        <v>0</v>
      </c>
      <c r="G47" s="128">
        <v>0</v>
      </c>
      <c r="H47" s="127">
        <v>0</v>
      </c>
      <c r="I47" s="128">
        <v>0</v>
      </c>
      <c r="J47" s="130"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1"/>
      <c r="B48" s="132"/>
      <c r="C48" s="133"/>
      <c r="D48" s="134"/>
      <c r="E48" s="134"/>
      <c r="F48" s="134"/>
      <c r="G48" s="134"/>
      <c r="H48" s="134"/>
      <c r="I48" s="134"/>
      <c r="J48" s="134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194" t="s">
        <v>99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35"/>
      <c r="L49" s="135"/>
    </row>
  </sheetData>
  <sheetProtection formatCells="0" formatColumns="0" formatRows="0" insertColumns="0" insertRows="0" insertHyperlinks="0" deleteColumns="0" deleteRows="0" sort="0" autoFilter="0" pivotTables="0"/>
  <mergeCells count="12">
    <mergeCell ref="A49:J49"/>
    <mergeCell ref="E15:F15"/>
    <mergeCell ref="G15:H15"/>
    <mergeCell ref="E14:J14"/>
    <mergeCell ref="C15:D15"/>
    <mergeCell ref="I15:J15"/>
    <mergeCell ref="A1:F1"/>
    <mergeCell ref="A2:F2"/>
    <mergeCell ref="B8:H8"/>
    <mergeCell ref="A14:A16"/>
    <mergeCell ref="B14:B16"/>
    <mergeCell ref="A13:J13"/>
  </mergeCells>
  <pageMargins left="0.59055118110236227" right="0.39370078740157483" top="0.19685039370078741" bottom="0.19685039370078741" header="0" footer="0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49"/>
  <sheetViews>
    <sheetView showZeros="0" zoomScaleNormal="100" workbookViewId="0">
      <selection activeCell="K45" sqref="K45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10" width="16" style="8" customWidth="1"/>
    <col min="11" max="256" width="9.140625" style="8"/>
  </cols>
  <sheetData>
    <row r="1" spans="1:11" ht="17.25" customHeight="1" thickBot="1">
      <c r="A1" s="183" t="s">
        <v>0</v>
      </c>
      <c r="B1" s="183"/>
      <c r="C1" s="183"/>
      <c r="D1" s="183"/>
      <c r="E1" s="183"/>
      <c r="F1" s="183"/>
      <c r="G1" s="9"/>
      <c r="H1" s="6"/>
      <c r="J1" s="10" t="s">
        <v>1</v>
      </c>
    </row>
    <row r="2" spans="1:11" ht="21.75" customHeight="1">
      <c r="A2" s="184" t="s">
        <v>2</v>
      </c>
      <c r="B2" s="184"/>
      <c r="C2" s="184"/>
      <c r="D2" s="184"/>
      <c r="E2" s="184"/>
      <c r="F2" s="184"/>
      <c r="G2" s="9"/>
      <c r="H2" s="12"/>
      <c r="I2" s="13" t="s">
        <v>3</v>
      </c>
      <c r="J2" s="14" t="s">
        <v>4</v>
      </c>
    </row>
    <row r="3" spans="1:11" ht="14.2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7.25" customHeight="1">
      <c r="A4" s="17" t="s">
        <v>6</v>
      </c>
      <c r="B4" s="18" t="s">
        <v>7</v>
      </c>
      <c r="C4" s="19" t="s">
        <v>8</v>
      </c>
      <c r="D4" s="20" t="s">
        <v>9</v>
      </c>
      <c r="E4" s="21"/>
      <c r="F4" s="21"/>
      <c r="G4" s="21"/>
      <c r="H4" s="22"/>
      <c r="I4" s="15" t="s">
        <v>10</v>
      </c>
      <c r="J4" s="23" t="s">
        <v>11</v>
      </c>
    </row>
    <row r="5" spans="1:11" s="1" customFormat="1" ht="13.5" customHeight="1">
      <c r="A5" s="24" t="s">
        <v>12</v>
      </c>
      <c r="B5" s="25"/>
      <c r="C5" s="25"/>
      <c r="D5" s="25"/>
      <c r="E5" s="25"/>
      <c r="F5" s="25"/>
      <c r="G5" s="25"/>
      <c r="H5" s="26"/>
      <c r="I5" s="15" t="s">
        <v>13</v>
      </c>
      <c r="J5" s="27"/>
      <c r="K5" s="28"/>
    </row>
    <row r="6" spans="1:11" s="1" customFormat="1" ht="13.5" customHeight="1">
      <c r="A6" s="24" t="s">
        <v>14</v>
      </c>
      <c r="B6" s="29" t="s">
        <v>15</v>
      </c>
      <c r="C6" s="30"/>
      <c r="D6" s="30"/>
      <c r="E6" s="30"/>
      <c r="F6" s="30"/>
      <c r="G6" s="30"/>
      <c r="H6" s="30"/>
      <c r="I6" s="31" t="s">
        <v>16</v>
      </c>
      <c r="J6" s="27" t="s">
        <v>17</v>
      </c>
      <c r="K6" s="28"/>
    </row>
    <row r="7" spans="1:11" s="1" customFormat="1" ht="13.5" customHeight="1">
      <c r="A7" s="24" t="s">
        <v>18</v>
      </c>
      <c r="B7" s="32" t="s">
        <v>19</v>
      </c>
      <c r="C7" s="32"/>
      <c r="D7" s="32"/>
      <c r="E7" s="32"/>
      <c r="F7" s="32"/>
      <c r="G7" s="32"/>
      <c r="H7" s="32"/>
      <c r="I7" s="15" t="s">
        <v>20</v>
      </c>
      <c r="J7" s="27" t="s">
        <v>21</v>
      </c>
      <c r="K7" s="28"/>
    </row>
    <row r="8" spans="1:11" s="1" customFormat="1" ht="12" customHeight="1">
      <c r="A8" s="33"/>
      <c r="B8" s="185"/>
      <c r="C8" s="185"/>
      <c r="D8" s="185"/>
      <c r="E8" s="185"/>
      <c r="F8" s="185"/>
      <c r="G8" s="185"/>
      <c r="H8" s="185"/>
      <c r="I8" s="15"/>
      <c r="J8" s="34"/>
      <c r="K8" s="28"/>
    </row>
    <row r="9" spans="1:11" s="1" customFormat="1" ht="11.25" customHeight="1">
      <c r="A9" s="35" t="s">
        <v>22</v>
      </c>
      <c r="B9" s="36"/>
      <c r="C9" s="36"/>
      <c r="D9" s="36"/>
      <c r="E9" s="36"/>
      <c r="F9" s="36"/>
      <c r="G9" s="36"/>
      <c r="H9" s="36"/>
      <c r="I9" s="15"/>
      <c r="J9" s="37"/>
      <c r="K9" s="28"/>
    </row>
    <row r="10" spans="1:11" s="1" customFormat="1" ht="14.25" customHeight="1">
      <c r="A10" s="35" t="s">
        <v>23</v>
      </c>
      <c r="B10" s="33" t="s">
        <v>24</v>
      </c>
      <c r="C10" s="36"/>
      <c r="D10" s="36"/>
      <c r="E10" s="36"/>
      <c r="F10" s="38"/>
      <c r="G10" s="36"/>
      <c r="H10" s="36"/>
      <c r="I10" s="15" t="s">
        <v>25</v>
      </c>
      <c r="J10" s="39" t="s">
        <v>26</v>
      </c>
      <c r="K10" s="28"/>
    </row>
    <row r="11" spans="1:11" s="1" customFormat="1" ht="14.25" customHeight="1">
      <c r="A11" s="40" t="s">
        <v>27</v>
      </c>
      <c r="B11" s="41" t="s">
        <v>28</v>
      </c>
      <c r="C11" s="42"/>
      <c r="D11" s="36"/>
      <c r="E11" s="26"/>
      <c r="F11" s="26"/>
      <c r="G11" s="43"/>
      <c r="H11" s="43"/>
      <c r="I11" s="15" t="s">
        <v>25</v>
      </c>
      <c r="J11" s="39" t="s">
        <v>29</v>
      </c>
      <c r="K11" s="28"/>
    </row>
    <row r="12" spans="1:11" s="1" customFormat="1" ht="14.25" customHeight="1" thickBot="1">
      <c r="A12" s="40" t="s">
        <v>30</v>
      </c>
      <c r="B12" s="33" t="s">
        <v>31</v>
      </c>
      <c r="C12" s="36"/>
      <c r="D12" s="42"/>
      <c r="E12" s="26"/>
      <c r="F12" s="26"/>
      <c r="G12" s="43"/>
      <c r="H12" s="43"/>
      <c r="I12" s="15" t="s">
        <v>25</v>
      </c>
      <c r="J12" s="44" t="s">
        <v>32</v>
      </c>
      <c r="K12" s="28"/>
    </row>
    <row r="13" spans="1:11" ht="16.5" customHeight="1">
      <c r="A13" s="192" t="s">
        <v>33</v>
      </c>
      <c r="B13" s="193"/>
      <c r="C13" s="193"/>
      <c r="D13" s="193"/>
      <c r="E13" s="193"/>
      <c r="F13" s="193"/>
      <c r="G13" s="193"/>
      <c r="H13" s="193"/>
      <c r="I13" s="193"/>
      <c r="J13" s="193"/>
    </row>
    <row r="14" spans="1:11" s="1" customFormat="1" ht="27.75" customHeight="1">
      <c r="A14" s="186" t="s">
        <v>34</v>
      </c>
      <c r="B14" s="189" t="s">
        <v>35</v>
      </c>
      <c r="D14" s="45"/>
      <c r="E14" s="197" t="s">
        <v>36</v>
      </c>
      <c r="F14" s="198"/>
      <c r="G14" s="198"/>
      <c r="H14" s="198"/>
      <c r="I14" s="198"/>
      <c r="J14" s="199"/>
    </row>
    <row r="15" spans="1:11" ht="15.75" customHeight="1">
      <c r="A15" s="187"/>
      <c r="B15" s="190"/>
      <c r="C15" s="200" t="s">
        <v>100</v>
      </c>
      <c r="D15" s="201"/>
      <c r="E15" s="195" t="s">
        <v>101</v>
      </c>
      <c r="F15" s="196"/>
      <c r="G15" s="195" t="s">
        <v>102</v>
      </c>
      <c r="H15" s="196"/>
      <c r="I15" s="195" t="s">
        <v>103</v>
      </c>
      <c r="J15" s="196"/>
    </row>
    <row r="16" spans="1:11" ht="37.5" customHeight="1">
      <c r="A16" s="188"/>
      <c r="B16" s="191"/>
      <c r="C16" s="46" t="s">
        <v>41</v>
      </c>
      <c r="D16" s="46" t="s">
        <v>42</v>
      </c>
      <c r="E16" s="47" t="s">
        <v>41</v>
      </c>
      <c r="F16" s="48" t="s">
        <v>42</v>
      </c>
      <c r="G16" s="47" t="s">
        <v>43</v>
      </c>
      <c r="H16" s="48" t="s">
        <v>42</v>
      </c>
      <c r="I16" s="47" t="s">
        <v>41</v>
      </c>
      <c r="J16" s="47" t="s">
        <v>42</v>
      </c>
    </row>
    <row r="17" spans="1:80" ht="13.5" customHeight="1" thickBot="1">
      <c r="A17" s="49">
        <v>1</v>
      </c>
      <c r="B17" s="50" t="s">
        <v>44</v>
      </c>
      <c r="C17" s="50" t="s">
        <v>45</v>
      </c>
      <c r="D17" s="50" t="s">
        <v>46</v>
      </c>
      <c r="E17" s="51" t="s">
        <v>47</v>
      </c>
      <c r="F17" s="51" t="s">
        <v>48</v>
      </c>
      <c r="G17" s="51" t="s">
        <v>49</v>
      </c>
      <c r="H17" s="51" t="s">
        <v>50</v>
      </c>
      <c r="I17" s="51" t="s">
        <v>51</v>
      </c>
      <c r="J17" s="51" t="s">
        <v>52</v>
      </c>
    </row>
    <row r="18" spans="1:80" s="2" customFormat="1" ht="27" customHeight="1">
      <c r="A18" s="52" t="s">
        <v>53</v>
      </c>
      <c r="B18" s="53" t="s">
        <v>54</v>
      </c>
      <c r="C18" s="54">
        <v>0</v>
      </c>
      <c r="D18" s="55">
        <v>0</v>
      </c>
      <c r="E18" s="54">
        <v>0</v>
      </c>
      <c r="F18" s="55">
        <v>1127</v>
      </c>
      <c r="G18" s="54">
        <v>0</v>
      </c>
      <c r="H18" s="55">
        <v>0</v>
      </c>
      <c r="I18" s="54">
        <v>0</v>
      </c>
      <c r="J18" s="56">
        <v>0</v>
      </c>
    </row>
    <row r="19" spans="1:80">
      <c r="A19" s="57" t="s">
        <v>55</v>
      </c>
      <c r="B19" s="58"/>
      <c r="C19" s="59"/>
      <c r="D19" s="60"/>
      <c r="E19" s="59"/>
      <c r="F19" s="60"/>
      <c r="G19" s="59"/>
      <c r="H19" s="60"/>
      <c r="I19" s="59"/>
      <c r="J19" s="61"/>
    </row>
    <row r="20" spans="1:80" ht="13.5" customHeight="1">
      <c r="A20" s="62" t="s">
        <v>56</v>
      </c>
      <c r="B20" s="63" t="s">
        <v>57</v>
      </c>
      <c r="C20" s="64">
        <v>0</v>
      </c>
      <c r="D20" s="64">
        <v>0</v>
      </c>
      <c r="E20" s="65">
        <v>0</v>
      </c>
      <c r="F20" s="64">
        <v>0</v>
      </c>
      <c r="G20" s="65">
        <v>0</v>
      </c>
      <c r="H20" s="64">
        <v>0</v>
      </c>
      <c r="I20" s="65">
        <v>0</v>
      </c>
      <c r="J20" s="66">
        <v>0</v>
      </c>
    </row>
    <row r="21" spans="1:80" ht="13.5" customHeight="1">
      <c r="A21" s="67" t="s">
        <v>58</v>
      </c>
      <c r="B21" s="68" t="s">
        <v>59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70">
        <v>0</v>
      </c>
    </row>
    <row r="22" spans="1:80" s="2" customFormat="1" ht="38.25">
      <c r="A22" s="71" t="s">
        <v>60</v>
      </c>
      <c r="B22" s="72" t="s">
        <v>61</v>
      </c>
      <c r="C22" s="73">
        <v>0</v>
      </c>
      <c r="D22" s="74">
        <v>2281</v>
      </c>
      <c r="E22" s="73">
        <v>0</v>
      </c>
      <c r="F22" s="74">
        <v>0</v>
      </c>
      <c r="G22" s="73">
        <v>0</v>
      </c>
      <c r="H22" s="74">
        <v>901</v>
      </c>
      <c r="I22" s="73">
        <v>0</v>
      </c>
      <c r="J22" s="75">
        <v>0</v>
      </c>
    </row>
    <row r="23" spans="1:80">
      <c r="A23" s="57" t="s">
        <v>55</v>
      </c>
      <c r="B23" s="76"/>
      <c r="C23" s="77"/>
      <c r="D23" s="78"/>
      <c r="E23" s="77"/>
      <c r="F23" s="78"/>
      <c r="G23" s="77"/>
      <c r="H23" s="78"/>
      <c r="I23" s="77"/>
      <c r="J23" s="79"/>
    </row>
    <row r="24" spans="1:80" ht="13.5" customHeight="1">
      <c r="A24" s="62" t="s">
        <v>62</v>
      </c>
      <c r="B24" s="63" t="s">
        <v>63</v>
      </c>
      <c r="C24" s="80">
        <v>0</v>
      </c>
      <c r="D24" s="80">
        <v>0</v>
      </c>
      <c r="E24" s="81">
        <v>0</v>
      </c>
      <c r="F24" s="80">
        <v>0</v>
      </c>
      <c r="G24" s="81">
        <v>0</v>
      </c>
      <c r="H24" s="80">
        <v>0</v>
      </c>
      <c r="I24" s="81">
        <v>0</v>
      </c>
      <c r="J24" s="82">
        <v>0</v>
      </c>
    </row>
    <row r="25" spans="1:80" ht="13.5" customHeight="1">
      <c r="A25" s="62" t="s">
        <v>64</v>
      </c>
      <c r="B25" s="83" t="s">
        <v>65</v>
      </c>
      <c r="C25" s="84">
        <v>0</v>
      </c>
      <c r="D25" s="84">
        <v>0</v>
      </c>
      <c r="E25" s="85">
        <v>0</v>
      </c>
      <c r="F25" s="84">
        <v>0</v>
      </c>
      <c r="G25" s="86">
        <v>0</v>
      </c>
      <c r="H25" s="84">
        <v>0</v>
      </c>
      <c r="I25" s="86">
        <v>0</v>
      </c>
      <c r="J25" s="87">
        <v>0</v>
      </c>
    </row>
    <row r="26" spans="1:80">
      <c r="A26" s="88" t="s">
        <v>66</v>
      </c>
      <c r="B26" s="68" t="s">
        <v>67</v>
      </c>
      <c r="C26" s="84">
        <v>0</v>
      </c>
      <c r="D26" s="84">
        <v>0</v>
      </c>
      <c r="E26" s="85">
        <v>0</v>
      </c>
      <c r="F26" s="84">
        <v>0</v>
      </c>
      <c r="G26" s="86">
        <v>0</v>
      </c>
      <c r="H26" s="84">
        <v>0</v>
      </c>
      <c r="I26" s="86">
        <v>0</v>
      </c>
      <c r="J26" s="87">
        <v>0</v>
      </c>
    </row>
    <row r="27" spans="1:80" ht="13.5" customHeight="1">
      <c r="A27" s="67" t="s">
        <v>58</v>
      </c>
      <c r="B27" s="68" t="s">
        <v>68</v>
      </c>
      <c r="C27" s="89">
        <v>0</v>
      </c>
      <c r="D27" s="89">
        <v>0</v>
      </c>
      <c r="E27" s="69">
        <v>0</v>
      </c>
      <c r="F27" s="89">
        <v>0</v>
      </c>
      <c r="G27" s="90">
        <v>0</v>
      </c>
      <c r="H27" s="89">
        <v>0</v>
      </c>
      <c r="I27" s="90">
        <v>0</v>
      </c>
      <c r="J27" s="70">
        <v>0</v>
      </c>
    </row>
    <row r="28" spans="1:80" s="2" customFormat="1" ht="25.5">
      <c r="A28" s="71" t="s">
        <v>69</v>
      </c>
      <c r="B28" s="72" t="s">
        <v>70</v>
      </c>
      <c r="C28" s="73">
        <v>0</v>
      </c>
      <c r="D28" s="91">
        <v>3425</v>
      </c>
      <c r="E28" s="73">
        <v>0</v>
      </c>
      <c r="F28" s="91">
        <v>0</v>
      </c>
      <c r="G28" s="73">
        <v>0</v>
      </c>
      <c r="H28" s="91">
        <v>0</v>
      </c>
      <c r="I28" s="73">
        <v>0</v>
      </c>
      <c r="J28" s="92">
        <v>0</v>
      </c>
    </row>
    <row r="29" spans="1:80" s="2" customFormat="1" ht="25.5">
      <c r="A29" s="52" t="s">
        <v>71</v>
      </c>
      <c r="B29" s="72" t="s">
        <v>72</v>
      </c>
      <c r="C29" s="73">
        <v>0</v>
      </c>
      <c r="D29" s="91">
        <v>0</v>
      </c>
      <c r="E29" s="73">
        <v>0</v>
      </c>
      <c r="F29" s="91">
        <v>0</v>
      </c>
      <c r="G29" s="73">
        <v>0</v>
      </c>
      <c r="H29" s="91">
        <v>0</v>
      </c>
      <c r="I29" s="73">
        <v>0</v>
      </c>
      <c r="J29" s="92">
        <v>0</v>
      </c>
    </row>
    <row r="30" spans="1:80" s="2" customFormat="1" ht="25.5">
      <c r="A30" s="52" t="s">
        <v>73</v>
      </c>
      <c r="B30" s="72" t="s">
        <v>74</v>
      </c>
      <c r="C30" s="91">
        <v>7960</v>
      </c>
      <c r="D30" s="91">
        <f>D22+D28</f>
        <v>5706</v>
      </c>
      <c r="E30" s="163">
        <v>1328</v>
      </c>
      <c r="F30" s="91">
        <f>F18</f>
        <v>1127</v>
      </c>
      <c r="G30" s="91">
        <v>1503</v>
      </c>
      <c r="H30" s="91">
        <f>H22</f>
        <v>901</v>
      </c>
      <c r="I30" s="91">
        <v>395</v>
      </c>
      <c r="J30" s="92">
        <v>0</v>
      </c>
    </row>
    <row r="31" spans="1:80" s="3" customFormat="1">
      <c r="A31" s="52" t="s">
        <v>75</v>
      </c>
      <c r="B31" s="93" t="s">
        <v>76</v>
      </c>
      <c r="C31" s="91">
        <v>0</v>
      </c>
      <c r="D31" s="91">
        <v>0</v>
      </c>
      <c r="E31" s="91">
        <v>0</v>
      </c>
      <c r="F31" s="91">
        <v>0</v>
      </c>
      <c r="G31" s="91">
        <v>0</v>
      </c>
      <c r="H31" s="91">
        <v>0</v>
      </c>
      <c r="I31" s="91">
        <v>0</v>
      </c>
      <c r="J31" s="92"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57" t="s">
        <v>77</v>
      </c>
      <c r="B32" s="94"/>
      <c r="C32" s="78"/>
      <c r="D32" s="78"/>
      <c r="E32" s="78"/>
      <c r="F32" s="78"/>
      <c r="G32" s="78"/>
      <c r="H32" s="78"/>
      <c r="I32" s="78"/>
      <c r="J32" s="7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62" t="s">
        <v>78</v>
      </c>
      <c r="B33" s="63" t="s">
        <v>79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2">
        <v>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95" t="s">
        <v>80</v>
      </c>
      <c r="B34" s="63" t="s">
        <v>81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7">
        <v>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96" t="s">
        <v>55</v>
      </c>
      <c r="B35" s="97"/>
      <c r="C35" s="98"/>
      <c r="D35" s="98"/>
      <c r="E35" s="98"/>
      <c r="F35" s="98"/>
      <c r="G35" s="98"/>
      <c r="H35" s="98"/>
      <c r="I35" s="98"/>
      <c r="J35" s="9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00" t="s">
        <v>82</v>
      </c>
      <c r="B36" s="63" t="s">
        <v>83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7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01" t="s">
        <v>84</v>
      </c>
      <c r="B37" s="68" t="s">
        <v>85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  <c r="J37" s="103">
        <v>0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95" t="s">
        <v>86</v>
      </c>
      <c r="B38" s="83" t="s">
        <v>87</v>
      </c>
      <c r="C38" s="102">
        <v>0</v>
      </c>
      <c r="D38" s="102">
        <v>0</v>
      </c>
      <c r="E38" s="102">
        <v>0</v>
      </c>
      <c r="F38" s="102">
        <v>0</v>
      </c>
      <c r="G38" s="102">
        <v>0</v>
      </c>
      <c r="H38" s="102">
        <v>0</v>
      </c>
      <c r="I38" s="102">
        <v>0</v>
      </c>
      <c r="J38" s="87">
        <v>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 ht="13.5" customHeight="1">
      <c r="A39" s="96" t="s">
        <v>55</v>
      </c>
      <c r="B39" s="104"/>
      <c r="C39" s="105"/>
      <c r="D39" s="106"/>
      <c r="E39" s="107"/>
      <c r="F39" s="106"/>
      <c r="G39" s="107"/>
      <c r="H39" s="106"/>
      <c r="I39" s="107"/>
      <c r="J39" s="10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3.5" customHeight="1">
      <c r="A40" s="100" t="s">
        <v>82</v>
      </c>
      <c r="B40" s="109" t="s">
        <v>88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82">
        <v>0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3.5" customHeight="1">
      <c r="A41" s="101" t="s">
        <v>84</v>
      </c>
      <c r="B41" s="110" t="s">
        <v>89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7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111" t="s">
        <v>90</v>
      </c>
      <c r="B42" s="93" t="s">
        <v>91</v>
      </c>
      <c r="C42" s="112">
        <v>3464</v>
      </c>
      <c r="D42" s="113">
        <v>3239</v>
      </c>
      <c r="E42" s="112">
        <v>459</v>
      </c>
      <c r="F42" s="113">
        <v>341</v>
      </c>
      <c r="G42" s="112">
        <v>490</v>
      </c>
      <c r="H42" s="113">
        <v>267</v>
      </c>
      <c r="I42" s="112">
        <v>147</v>
      </c>
      <c r="J42" s="114">
        <v>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 ht="12" customHeight="1">
      <c r="A43" s="57" t="s">
        <v>77</v>
      </c>
      <c r="B43" s="94"/>
      <c r="C43" s="78"/>
      <c r="D43" s="78"/>
      <c r="E43" s="78"/>
      <c r="F43" s="78"/>
      <c r="G43" s="78"/>
      <c r="H43" s="78"/>
      <c r="I43" s="78"/>
      <c r="J43" s="7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24" customHeight="1">
      <c r="A44" s="62" t="s">
        <v>92</v>
      </c>
      <c r="B44" s="63" t="s">
        <v>93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82">
        <v>0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52" t="s">
        <v>94</v>
      </c>
      <c r="B45" s="72" t="s">
        <v>95</v>
      </c>
      <c r="C45" s="115">
        <f>C30+C42</f>
        <v>11424</v>
      </c>
      <c r="D45" s="115">
        <f t="shared" ref="D45:I45" si="0">D30+D42</f>
        <v>8945</v>
      </c>
      <c r="E45" s="115">
        <f t="shared" si="0"/>
        <v>1787</v>
      </c>
      <c r="F45" s="115">
        <f t="shared" si="0"/>
        <v>1468</v>
      </c>
      <c r="G45" s="115">
        <f t="shared" si="0"/>
        <v>1993</v>
      </c>
      <c r="H45" s="115">
        <f t="shared" si="0"/>
        <v>1168</v>
      </c>
      <c r="I45" s="115">
        <f t="shared" si="0"/>
        <v>542</v>
      </c>
      <c r="J45" s="116">
        <v>0</v>
      </c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7"/>
      <c r="BS45" s="117"/>
      <c r="BT45" s="117"/>
      <c r="BU45" s="117"/>
      <c r="BV45" s="117"/>
      <c r="BW45" s="117"/>
      <c r="BX45" s="117"/>
      <c r="BY45" s="117"/>
      <c r="BZ45" s="117"/>
      <c r="CA45" s="117"/>
      <c r="CB45" s="117"/>
    </row>
    <row r="46" spans="1:80" s="3" customFormat="1" ht="14.25" customHeight="1">
      <c r="A46" s="118" t="s">
        <v>96</v>
      </c>
      <c r="B46" s="119"/>
      <c r="C46" s="120"/>
      <c r="D46" s="121"/>
      <c r="E46" s="121"/>
      <c r="F46" s="122"/>
      <c r="G46" s="121"/>
      <c r="H46" s="121"/>
      <c r="I46" s="121"/>
      <c r="J46" s="12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customHeight="1" thickBot="1">
      <c r="A47" s="124" t="s">
        <v>97</v>
      </c>
      <c r="B47" s="125" t="s">
        <v>98</v>
      </c>
      <c r="C47" s="126">
        <v>0</v>
      </c>
      <c r="D47" s="127">
        <v>0</v>
      </c>
      <c r="E47" s="128">
        <v>0</v>
      </c>
      <c r="F47" s="129">
        <v>0</v>
      </c>
      <c r="G47" s="128">
        <v>0</v>
      </c>
      <c r="H47" s="127">
        <v>0</v>
      </c>
      <c r="I47" s="128">
        <v>0</v>
      </c>
      <c r="J47" s="130"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1"/>
      <c r="B48" s="132"/>
      <c r="C48" s="133"/>
      <c r="D48" s="134"/>
      <c r="E48" s="134"/>
      <c r="F48" s="134"/>
      <c r="G48" s="134"/>
      <c r="H48" s="134"/>
      <c r="I48" s="134"/>
      <c r="J48" s="134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194" t="s">
        <v>99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35"/>
      <c r="L49" s="135"/>
    </row>
  </sheetData>
  <sheetProtection formatCells="0" formatColumns="0" formatRows="0" insertColumns="0" insertRows="0" insertHyperlinks="0" deleteColumns="0" deleteRows="0" sort="0" autoFilter="0" pivotTables="0"/>
  <mergeCells count="12">
    <mergeCell ref="A49:J49"/>
    <mergeCell ref="E15:F15"/>
    <mergeCell ref="G15:H15"/>
    <mergeCell ref="E14:J14"/>
    <mergeCell ref="C15:D15"/>
    <mergeCell ref="I15:J15"/>
    <mergeCell ref="A1:F1"/>
    <mergeCell ref="A2:F2"/>
    <mergeCell ref="B8:H8"/>
    <mergeCell ref="A14:A16"/>
    <mergeCell ref="B14:B16"/>
    <mergeCell ref="A13:J13"/>
  </mergeCells>
  <pageMargins left="0.59055118110236227" right="0.39370078740157483" top="0.19685039370078741" bottom="0.19685039370078741" header="0" footer="0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49"/>
  <sheetViews>
    <sheetView showZeros="0" topLeftCell="A10" zoomScaleNormal="100" workbookViewId="0">
      <selection activeCell="E43" sqref="E43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10" width="16" style="8" customWidth="1"/>
    <col min="11" max="256" width="9.140625" style="8"/>
  </cols>
  <sheetData>
    <row r="1" spans="1:11" ht="17.25" customHeight="1" thickBot="1">
      <c r="A1" s="183" t="s">
        <v>0</v>
      </c>
      <c r="B1" s="183"/>
      <c r="C1" s="183"/>
      <c r="D1" s="183"/>
      <c r="E1" s="183"/>
      <c r="F1" s="183"/>
      <c r="G1" s="9"/>
      <c r="H1" s="6"/>
      <c r="J1" s="10" t="s">
        <v>1</v>
      </c>
    </row>
    <row r="2" spans="1:11" ht="21.75" customHeight="1">
      <c r="A2" s="184" t="s">
        <v>2</v>
      </c>
      <c r="B2" s="184"/>
      <c r="C2" s="184"/>
      <c r="D2" s="184"/>
      <c r="E2" s="184"/>
      <c r="F2" s="184"/>
      <c r="G2" s="9"/>
      <c r="H2" s="12"/>
      <c r="I2" s="13" t="s">
        <v>3</v>
      </c>
      <c r="J2" s="14" t="s">
        <v>4</v>
      </c>
    </row>
    <row r="3" spans="1:11" ht="14.2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7.25" customHeight="1">
      <c r="A4" s="17" t="s">
        <v>6</v>
      </c>
      <c r="B4" s="18" t="s">
        <v>7</v>
      </c>
      <c r="C4" s="19" t="s">
        <v>8</v>
      </c>
      <c r="D4" s="20" t="s">
        <v>9</v>
      </c>
      <c r="E4" s="21"/>
      <c r="F4" s="21"/>
      <c r="G4" s="21"/>
      <c r="H4" s="22"/>
      <c r="I4" s="15" t="s">
        <v>10</v>
      </c>
      <c r="J4" s="23" t="s">
        <v>11</v>
      </c>
    </row>
    <row r="5" spans="1:11" s="1" customFormat="1" ht="13.5" customHeight="1">
      <c r="A5" s="24" t="s">
        <v>12</v>
      </c>
      <c r="B5" s="25"/>
      <c r="C5" s="25"/>
      <c r="D5" s="25"/>
      <c r="E5" s="25"/>
      <c r="F5" s="25"/>
      <c r="G5" s="25"/>
      <c r="H5" s="26"/>
      <c r="I5" s="15" t="s">
        <v>13</v>
      </c>
      <c r="J5" s="27"/>
      <c r="K5" s="28"/>
    </row>
    <row r="6" spans="1:11" s="1" customFormat="1" ht="13.5" customHeight="1">
      <c r="A6" s="24" t="s">
        <v>14</v>
      </c>
      <c r="B6" s="29" t="s">
        <v>15</v>
      </c>
      <c r="C6" s="30"/>
      <c r="D6" s="30"/>
      <c r="E6" s="30"/>
      <c r="F6" s="30"/>
      <c r="G6" s="30"/>
      <c r="H6" s="30"/>
      <c r="I6" s="31" t="s">
        <v>16</v>
      </c>
      <c r="J6" s="27" t="s">
        <v>17</v>
      </c>
      <c r="K6" s="28"/>
    </row>
    <row r="7" spans="1:11" s="1" customFormat="1" ht="13.5" customHeight="1">
      <c r="A7" s="24" t="s">
        <v>18</v>
      </c>
      <c r="B7" s="32" t="s">
        <v>19</v>
      </c>
      <c r="C7" s="32"/>
      <c r="D7" s="32"/>
      <c r="E7" s="32"/>
      <c r="F7" s="32"/>
      <c r="G7" s="32"/>
      <c r="H7" s="32"/>
      <c r="I7" s="15" t="s">
        <v>20</v>
      </c>
      <c r="J7" s="27" t="s">
        <v>21</v>
      </c>
      <c r="K7" s="28"/>
    </row>
    <row r="8" spans="1:11" s="1" customFormat="1" ht="12" customHeight="1">
      <c r="A8" s="33"/>
      <c r="B8" s="185"/>
      <c r="C8" s="185"/>
      <c r="D8" s="185"/>
      <c r="E8" s="185"/>
      <c r="F8" s="185"/>
      <c r="G8" s="185"/>
      <c r="H8" s="185"/>
      <c r="I8" s="15"/>
      <c r="J8" s="34"/>
      <c r="K8" s="28"/>
    </row>
    <row r="9" spans="1:11" s="1" customFormat="1" ht="11.25" customHeight="1">
      <c r="A9" s="35" t="s">
        <v>22</v>
      </c>
      <c r="B9" s="36"/>
      <c r="C9" s="36"/>
      <c r="D9" s="36"/>
      <c r="E9" s="36"/>
      <c r="F9" s="36"/>
      <c r="G9" s="36"/>
      <c r="H9" s="36"/>
      <c r="I9" s="15"/>
      <c r="J9" s="37"/>
      <c r="K9" s="28"/>
    </row>
    <row r="10" spans="1:11" s="1" customFormat="1" ht="14.25" customHeight="1">
      <c r="A10" s="35" t="s">
        <v>23</v>
      </c>
      <c r="B10" s="33" t="s">
        <v>24</v>
      </c>
      <c r="C10" s="36"/>
      <c r="D10" s="36"/>
      <c r="E10" s="36"/>
      <c r="F10" s="38"/>
      <c r="G10" s="36"/>
      <c r="H10" s="36"/>
      <c r="I10" s="15" t="s">
        <v>25</v>
      </c>
      <c r="J10" s="39" t="s">
        <v>26</v>
      </c>
      <c r="K10" s="28"/>
    </row>
    <row r="11" spans="1:11" s="1" customFormat="1" ht="14.25" customHeight="1">
      <c r="A11" s="40" t="s">
        <v>27</v>
      </c>
      <c r="B11" s="41" t="s">
        <v>28</v>
      </c>
      <c r="C11" s="42"/>
      <c r="D11" s="36"/>
      <c r="E11" s="26"/>
      <c r="F11" s="26"/>
      <c r="G11" s="43"/>
      <c r="H11" s="43"/>
      <c r="I11" s="15" t="s">
        <v>25</v>
      </c>
      <c r="J11" s="39" t="s">
        <v>29</v>
      </c>
      <c r="K11" s="28"/>
    </row>
    <row r="12" spans="1:11" s="1" customFormat="1" ht="14.25" customHeight="1" thickBot="1">
      <c r="A12" s="40" t="s">
        <v>30</v>
      </c>
      <c r="B12" s="33" t="s">
        <v>31</v>
      </c>
      <c r="C12" s="36"/>
      <c r="D12" s="42"/>
      <c r="E12" s="26"/>
      <c r="F12" s="26"/>
      <c r="G12" s="43"/>
      <c r="H12" s="43"/>
      <c r="I12" s="15" t="s">
        <v>25</v>
      </c>
      <c r="J12" s="44" t="s">
        <v>32</v>
      </c>
      <c r="K12" s="28"/>
    </row>
    <row r="13" spans="1:11" ht="16.5" customHeight="1">
      <c r="A13" s="192" t="s">
        <v>33</v>
      </c>
      <c r="B13" s="193"/>
      <c r="C13" s="193"/>
      <c r="D13" s="193"/>
      <c r="E13" s="193"/>
      <c r="F13" s="193"/>
      <c r="G13" s="193"/>
      <c r="H13" s="193"/>
      <c r="I13" s="193"/>
      <c r="J13" s="193"/>
    </row>
    <row r="14" spans="1:11" s="1" customFormat="1" ht="27.75" customHeight="1">
      <c r="A14" s="186" t="s">
        <v>34</v>
      </c>
      <c r="B14" s="189" t="s">
        <v>35</v>
      </c>
      <c r="D14" s="45"/>
      <c r="E14" s="197" t="s">
        <v>36</v>
      </c>
      <c r="F14" s="198"/>
      <c r="G14" s="198"/>
      <c r="H14" s="198"/>
      <c r="I14" s="198"/>
      <c r="J14" s="199"/>
    </row>
    <row r="15" spans="1:11" ht="15.75" customHeight="1">
      <c r="A15" s="187"/>
      <c r="B15" s="190"/>
      <c r="C15" s="200" t="s">
        <v>104</v>
      </c>
      <c r="D15" s="201"/>
      <c r="E15" s="195" t="s">
        <v>105</v>
      </c>
      <c r="F15" s="196"/>
      <c r="G15" s="195" t="s">
        <v>106</v>
      </c>
      <c r="H15" s="196"/>
      <c r="I15" s="195"/>
      <c r="J15" s="196"/>
    </row>
    <row r="16" spans="1:11" ht="37.5" customHeight="1">
      <c r="A16" s="188"/>
      <c r="B16" s="191"/>
      <c r="C16" s="46" t="s">
        <v>41</v>
      </c>
      <c r="D16" s="46" t="s">
        <v>42</v>
      </c>
      <c r="E16" s="47" t="s">
        <v>41</v>
      </c>
      <c r="F16" s="48" t="s">
        <v>42</v>
      </c>
      <c r="G16" s="47" t="s">
        <v>43</v>
      </c>
      <c r="H16" s="48" t="s">
        <v>42</v>
      </c>
      <c r="I16" s="47" t="s">
        <v>41</v>
      </c>
      <c r="J16" s="47" t="s">
        <v>42</v>
      </c>
    </row>
    <row r="17" spans="1:80" ht="13.5" customHeight="1" thickBot="1">
      <c r="A17" s="49">
        <v>1</v>
      </c>
      <c r="B17" s="50" t="s">
        <v>44</v>
      </c>
      <c r="C17" s="50" t="s">
        <v>45</v>
      </c>
      <c r="D17" s="50" t="s">
        <v>46</v>
      </c>
      <c r="E17" s="51" t="s">
        <v>47</v>
      </c>
      <c r="F17" s="51" t="s">
        <v>48</v>
      </c>
      <c r="G17" s="51" t="s">
        <v>49</v>
      </c>
      <c r="H17" s="51" t="s">
        <v>50</v>
      </c>
      <c r="I17" s="51" t="s">
        <v>51</v>
      </c>
      <c r="J17" s="51" t="s">
        <v>52</v>
      </c>
    </row>
    <row r="18" spans="1:80" s="2" customFormat="1" ht="27" customHeight="1">
      <c r="A18" s="52" t="s">
        <v>53</v>
      </c>
      <c r="B18" s="53" t="s">
        <v>54</v>
      </c>
      <c r="C18" s="54">
        <v>0</v>
      </c>
      <c r="D18" s="55">
        <v>0</v>
      </c>
      <c r="E18" s="54">
        <v>0</v>
      </c>
      <c r="F18" s="55">
        <v>0</v>
      </c>
      <c r="G18" s="54">
        <v>0</v>
      </c>
      <c r="H18" s="55">
        <v>0</v>
      </c>
      <c r="I18" s="136" t="s">
        <v>107</v>
      </c>
      <c r="J18" s="137"/>
    </row>
    <row r="19" spans="1:80">
      <c r="A19" s="57" t="s">
        <v>55</v>
      </c>
      <c r="B19" s="58"/>
      <c r="C19" s="59"/>
      <c r="D19" s="60"/>
      <c r="E19" s="59"/>
      <c r="F19" s="60"/>
      <c r="G19" s="59"/>
      <c r="H19" s="60"/>
      <c r="I19" s="59"/>
      <c r="J19" s="61"/>
    </row>
    <row r="20" spans="1:80" ht="13.5" customHeight="1">
      <c r="A20" s="62" t="s">
        <v>56</v>
      </c>
      <c r="B20" s="63" t="s">
        <v>57</v>
      </c>
      <c r="C20" s="64">
        <v>0</v>
      </c>
      <c r="D20" s="64">
        <v>0</v>
      </c>
      <c r="E20" s="65">
        <v>0</v>
      </c>
      <c r="F20" s="64">
        <v>0</v>
      </c>
      <c r="G20" s="65">
        <v>0</v>
      </c>
      <c r="H20" s="64">
        <v>0</v>
      </c>
      <c r="I20" s="138" t="s">
        <v>107</v>
      </c>
      <c r="J20" s="139" t="s">
        <v>107</v>
      </c>
    </row>
    <row r="21" spans="1:80" ht="13.5" customHeight="1">
      <c r="A21" s="67" t="s">
        <v>58</v>
      </c>
      <c r="B21" s="68" t="s">
        <v>59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140" t="s">
        <v>107</v>
      </c>
      <c r="J21" s="141" t="s">
        <v>107</v>
      </c>
    </row>
    <row r="22" spans="1:80" s="2" customFormat="1" ht="38.25">
      <c r="A22" s="71" t="s">
        <v>60</v>
      </c>
      <c r="B22" s="72" t="s">
        <v>61</v>
      </c>
      <c r="C22" s="73">
        <v>0</v>
      </c>
      <c r="D22" s="74">
        <v>314</v>
      </c>
      <c r="E22" s="73">
        <v>0</v>
      </c>
      <c r="F22" s="74">
        <v>5030</v>
      </c>
      <c r="G22" s="73">
        <v>0</v>
      </c>
      <c r="H22" s="74">
        <v>448</v>
      </c>
      <c r="I22" s="142" t="s">
        <v>107</v>
      </c>
      <c r="J22" s="143"/>
    </row>
    <row r="23" spans="1:80">
      <c r="A23" s="57" t="s">
        <v>55</v>
      </c>
      <c r="B23" s="76"/>
      <c r="C23" s="77"/>
      <c r="D23" s="78"/>
      <c r="E23" s="77"/>
      <c r="F23" s="78"/>
      <c r="G23" s="77"/>
      <c r="H23" s="78"/>
      <c r="I23" s="77"/>
      <c r="J23" s="79"/>
    </row>
    <row r="24" spans="1:80" ht="13.5" customHeight="1">
      <c r="A24" s="62" t="s">
        <v>62</v>
      </c>
      <c r="B24" s="63" t="s">
        <v>63</v>
      </c>
      <c r="C24" s="80">
        <v>0</v>
      </c>
      <c r="D24" s="80">
        <v>0</v>
      </c>
      <c r="E24" s="81">
        <v>0</v>
      </c>
      <c r="F24" s="80">
        <v>0</v>
      </c>
      <c r="G24" s="81">
        <v>0</v>
      </c>
      <c r="H24" s="80">
        <v>0</v>
      </c>
      <c r="I24" s="144" t="s">
        <v>107</v>
      </c>
      <c r="J24" s="145" t="s">
        <v>107</v>
      </c>
    </row>
    <row r="25" spans="1:80" ht="13.5" customHeight="1">
      <c r="A25" s="62" t="s">
        <v>64</v>
      </c>
      <c r="B25" s="83" t="s">
        <v>65</v>
      </c>
      <c r="C25" s="84">
        <v>0</v>
      </c>
      <c r="D25" s="84">
        <v>0</v>
      </c>
      <c r="E25" s="85">
        <v>0</v>
      </c>
      <c r="F25" s="84">
        <v>0</v>
      </c>
      <c r="G25" s="86">
        <v>0</v>
      </c>
      <c r="H25" s="84">
        <v>0</v>
      </c>
      <c r="I25" s="146" t="s">
        <v>107</v>
      </c>
      <c r="J25" s="147" t="s">
        <v>107</v>
      </c>
    </row>
    <row r="26" spans="1:80">
      <c r="A26" s="88" t="s">
        <v>66</v>
      </c>
      <c r="B26" s="68" t="s">
        <v>67</v>
      </c>
      <c r="C26" s="84">
        <v>0</v>
      </c>
      <c r="D26" s="84">
        <v>0</v>
      </c>
      <c r="E26" s="85">
        <v>0</v>
      </c>
      <c r="F26" s="84">
        <v>0</v>
      </c>
      <c r="G26" s="86">
        <v>0</v>
      </c>
      <c r="H26" s="84">
        <v>0</v>
      </c>
      <c r="I26" s="146" t="s">
        <v>107</v>
      </c>
      <c r="J26" s="147" t="s">
        <v>107</v>
      </c>
    </row>
    <row r="27" spans="1:80" ht="13.5" customHeight="1">
      <c r="A27" s="67" t="s">
        <v>58</v>
      </c>
      <c r="B27" s="68" t="s">
        <v>68</v>
      </c>
      <c r="C27" s="89">
        <v>0</v>
      </c>
      <c r="D27" s="89">
        <v>0</v>
      </c>
      <c r="E27" s="69">
        <v>0</v>
      </c>
      <c r="F27" s="89">
        <v>0</v>
      </c>
      <c r="G27" s="90">
        <v>0</v>
      </c>
      <c r="H27" s="89">
        <v>0</v>
      </c>
      <c r="I27" s="148" t="s">
        <v>107</v>
      </c>
      <c r="J27" s="141" t="s">
        <v>107</v>
      </c>
    </row>
    <row r="28" spans="1:80" s="2" customFormat="1" ht="25.5">
      <c r="A28" s="71" t="s">
        <v>69</v>
      </c>
      <c r="B28" s="72" t="s">
        <v>70</v>
      </c>
      <c r="C28" s="73">
        <v>0</v>
      </c>
      <c r="D28" s="91">
        <v>1687</v>
      </c>
      <c r="E28" s="73">
        <v>0</v>
      </c>
      <c r="F28" s="91">
        <v>2608</v>
      </c>
      <c r="G28" s="73">
        <v>0</v>
      </c>
      <c r="H28" s="91">
        <v>1123</v>
      </c>
      <c r="I28" s="142" t="s">
        <v>107</v>
      </c>
      <c r="J28" s="149"/>
    </row>
    <row r="29" spans="1:80" s="2" customFormat="1" ht="25.5">
      <c r="A29" s="52" t="s">
        <v>71</v>
      </c>
      <c r="B29" s="72" t="s">
        <v>72</v>
      </c>
      <c r="C29" s="73">
        <v>0</v>
      </c>
      <c r="D29" s="91">
        <v>0</v>
      </c>
      <c r="E29" s="73">
        <v>0</v>
      </c>
      <c r="F29" s="91">
        <v>0</v>
      </c>
      <c r="G29" s="73">
        <v>0</v>
      </c>
      <c r="H29" s="91">
        <v>0</v>
      </c>
      <c r="I29" s="142" t="s">
        <v>107</v>
      </c>
      <c r="J29" s="149"/>
    </row>
    <row r="30" spans="1:80" s="2" customFormat="1" ht="25.5">
      <c r="A30" s="52" t="s">
        <v>73</v>
      </c>
      <c r="B30" s="72" t="s">
        <v>74</v>
      </c>
      <c r="C30" s="91">
        <v>2656</v>
      </c>
      <c r="D30" s="91">
        <f>D22+D28+D29</f>
        <v>2001</v>
      </c>
      <c r="E30" s="91">
        <v>11093</v>
      </c>
      <c r="F30" s="91">
        <f>F22+F28</f>
        <v>7638</v>
      </c>
      <c r="G30" s="91">
        <v>2011</v>
      </c>
      <c r="H30" s="91">
        <f>H22+H28</f>
        <v>1571</v>
      </c>
      <c r="I30" s="150"/>
      <c r="J30" s="149"/>
    </row>
    <row r="31" spans="1:80" s="3" customFormat="1">
      <c r="A31" s="52" t="s">
        <v>75</v>
      </c>
      <c r="B31" s="93" t="s">
        <v>76</v>
      </c>
      <c r="C31" s="91">
        <v>0</v>
      </c>
      <c r="D31" s="91">
        <v>0</v>
      </c>
      <c r="E31" s="91">
        <v>0</v>
      </c>
      <c r="F31" s="91">
        <v>0</v>
      </c>
      <c r="G31" s="91">
        <v>0</v>
      </c>
      <c r="H31" s="91">
        <v>0</v>
      </c>
      <c r="I31" s="150"/>
      <c r="J31" s="149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57" t="s">
        <v>77</v>
      </c>
      <c r="B32" s="94"/>
      <c r="C32" s="78"/>
      <c r="D32" s="78"/>
      <c r="E32" s="78"/>
      <c r="F32" s="78"/>
      <c r="G32" s="78"/>
      <c r="H32" s="78"/>
      <c r="I32" s="78"/>
      <c r="J32" s="7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62" t="s">
        <v>78</v>
      </c>
      <c r="B33" s="63" t="s">
        <v>79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151" t="s">
        <v>107</v>
      </c>
      <c r="J33" s="145" t="s">
        <v>107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95" t="s">
        <v>80</v>
      </c>
      <c r="B34" s="63" t="s">
        <v>81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152" t="s">
        <v>107</v>
      </c>
      <c r="J34" s="147" t="s">
        <v>107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96" t="s">
        <v>55</v>
      </c>
      <c r="B35" s="97"/>
      <c r="C35" s="98"/>
      <c r="D35" s="98"/>
      <c r="E35" s="98"/>
      <c r="F35" s="98"/>
      <c r="G35" s="98"/>
      <c r="H35" s="98"/>
      <c r="I35" s="98"/>
      <c r="J35" s="9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00" t="s">
        <v>82</v>
      </c>
      <c r="B36" s="63" t="s">
        <v>83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152" t="s">
        <v>107</v>
      </c>
      <c r="J36" s="147" t="s">
        <v>107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01" t="s">
        <v>84</v>
      </c>
      <c r="B37" s="68" t="s">
        <v>85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53" t="s">
        <v>107</v>
      </c>
      <c r="J37" s="154" t="s">
        <v>107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95" t="s">
        <v>86</v>
      </c>
      <c r="B38" s="83" t="s">
        <v>87</v>
      </c>
      <c r="C38" s="102">
        <v>0</v>
      </c>
      <c r="D38" s="102">
        <v>0</v>
      </c>
      <c r="E38" s="102">
        <v>0</v>
      </c>
      <c r="F38" s="102">
        <v>0</v>
      </c>
      <c r="G38" s="102">
        <v>0</v>
      </c>
      <c r="H38" s="102">
        <v>0</v>
      </c>
      <c r="I38" s="153" t="s">
        <v>107</v>
      </c>
      <c r="J38" s="147" t="s">
        <v>107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 ht="13.5" customHeight="1">
      <c r="A39" s="96" t="s">
        <v>55</v>
      </c>
      <c r="B39" s="104"/>
      <c r="C39" s="105"/>
      <c r="D39" s="106"/>
      <c r="E39" s="107"/>
      <c r="F39" s="106"/>
      <c r="G39" s="107"/>
      <c r="H39" s="106"/>
      <c r="I39" s="107"/>
      <c r="J39" s="10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3.5" customHeight="1">
      <c r="A40" s="100" t="s">
        <v>82</v>
      </c>
      <c r="B40" s="109" t="s">
        <v>88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155" t="s">
        <v>107</v>
      </c>
      <c r="J40" s="145" t="s">
        <v>107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3.5" customHeight="1">
      <c r="A41" s="101" t="s">
        <v>84</v>
      </c>
      <c r="B41" s="110" t="s">
        <v>89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152" t="s">
        <v>107</v>
      </c>
      <c r="J41" s="147" t="s">
        <v>107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111" t="s">
        <v>90</v>
      </c>
      <c r="B42" s="93" t="s">
        <v>91</v>
      </c>
      <c r="C42" s="112">
        <v>959</v>
      </c>
      <c r="D42" s="113">
        <v>668</v>
      </c>
      <c r="E42" s="112">
        <v>24546</v>
      </c>
      <c r="F42" s="113">
        <v>22475</v>
      </c>
      <c r="G42" s="112">
        <v>784</v>
      </c>
      <c r="H42" s="113">
        <v>450</v>
      </c>
      <c r="I42" s="156"/>
      <c r="J42" s="157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 ht="12" customHeight="1">
      <c r="A43" s="57" t="s">
        <v>77</v>
      </c>
      <c r="B43" s="94"/>
      <c r="C43" s="78"/>
      <c r="D43" s="78"/>
      <c r="E43" s="78"/>
      <c r="F43" s="78"/>
      <c r="G43" s="78"/>
      <c r="H43" s="78"/>
      <c r="I43" s="78"/>
      <c r="J43" s="7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24" customHeight="1">
      <c r="A44" s="62" t="s">
        <v>92</v>
      </c>
      <c r="B44" s="63" t="s">
        <v>93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151" t="s">
        <v>107</v>
      </c>
      <c r="J44" s="145" t="s">
        <v>107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52" t="s">
        <v>94</v>
      </c>
      <c r="B45" s="72" t="s">
        <v>95</v>
      </c>
      <c r="C45" s="115">
        <f>C30+C42</f>
        <v>3615</v>
      </c>
      <c r="D45" s="115">
        <f t="shared" ref="D45:H45" si="0">D30+D42</f>
        <v>2669</v>
      </c>
      <c r="E45" s="115">
        <f t="shared" si="0"/>
        <v>35639</v>
      </c>
      <c r="F45" s="115">
        <f t="shared" si="0"/>
        <v>30113</v>
      </c>
      <c r="G45" s="115">
        <f t="shared" si="0"/>
        <v>2795</v>
      </c>
      <c r="H45" s="115">
        <f t="shared" si="0"/>
        <v>2021</v>
      </c>
      <c r="I45" s="158">
        <f t="shared" ref="I45:J45" si="1">I30+I31+I42</f>
        <v>0</v>
      </c>
      <c r="J45" s="159">
        <f t="shared" si="1"/>
        <v>0</v>
      </c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7"/>
      <c r="BS45" s="117"/>
      <c r="BT45" s="117"/>
      <c r="BU45" s="117"/>
      <c r="BV45" s="117"/>
      <c r="BW45" s="117"/>
      <c r="BX45" s="117"/>
      <c r="BY45" s="117"/>
      <c r="BZ45" s="117"/>
      <c r="CA45" s="117"/>
      <c r="CB45" s="117"/>
    </row>
    <row r="46" spans="1:80" s="3" customFormat="1" ht="14.25" customHeight="1">
      <c r="A46" s="118" t="s">
        <v>96</v>
      </c>
      <c r="B46" s="119"/>
      <c r="C46" s="120"/>
      <c r="D46" s="121"/>
      <c r="E46" s="121"/>
      <c r="F46" s="122"/>
      <c r="G46" s="121"/>
      <c r="H46" s="121"/>
      <c r="I46" s="121"/>
      <c r="J46" s="12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customHeight="1" thickBot="1">
      <c r="A47" s="124" t="s">
        <v>97</v>
      </c>
      <c r="B47" s="125" t="s">
        <v>98</v>
      </c>
      <c r="C47" s="126">
        <v>0</v>
      </c>
      <c r="D47" s="127">
        <v>0</v>
      </c>
      <c r="E47" s="128">
        <v>0</v>
      </c>
      <c r="F47" s="129">
        <v>0</v>
      </c>
      <c r="G47" s="128">
        <v>0</v>
      </c>
      <c r="H47" s="127">
        <v>0</v>
      </c>
      <c r="I47" s="160" t="s">
        <v>107</v>
      </c>
      <c r="J47" s="161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1"/>
      <c r="B48" s="132"/>
      <c r="C48" s="133"/>
      <c r="D48" s="134"/>
      <c r="E48" s="134"/>
      <c r="F48" s="134"/>
      <c r="G48" s="134"/>
      <c r="H48" s="134"/>
      <c r="I48" s="134"/>
      <c r="J48" s="134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194" t="s">
        <v>99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35"/>
      <c r="L49" s="135"/>
    </row>
  </sheetData>
  <sheetProtection formatCells="0" formatColumns="0" formatRows="0" insertColumns="0" insertRows="0" insertHyperlinks="0" deleteColumns="0" deleteRows="0" sort="0" autoFilter="0" pivotTables="0"/>
  <mergeCells count="12">
    <mergeCell ref="A49:J49"/>
    <mergeCell ref="E15:F15"/>
    <mergeCell ref="G15:H15"/>
    <mergeCell ref="E14:J14"/>
    <mergeCell ref="C15:D15"/>
    <mergeCell ref="I15:J15"/>
    <mergeCell ref="A1:F1"/>
    <mergeCell ref="A2:F2"/>
    <mergeCell ref="B8:H8"/>
    <mergeCell ref="A14:A16"/>
    <mergeCell ref="B14:B16"/>
    <mergeCell ref="A13:J13"/>
  </mergeCells>
  <pageMargins left="0.59055118110236227" right="0.39370078740157483" top="0.19685039370078741" bottom="0.19685039370078741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лист1(1)</vt:lpstr>
      <vt:lpstr>лист1(2)</vt:lpstr>
      <vt:lpstr>лист1(3)</vt:lpstr>
      <vt:lpstr>'лист1(1)'!Область_печати</vt:lpstr>
      <vt:lpstr>'лист1(2)'!Область_печати</vt:lpstr>
      <vt:lpstr>'лист1(3)'!Область_печати</vt:lpstr>
    </vt:vector>
  </TitlesOfParts>
  <Company>mf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2019-10-09T13:05:27Z</cp:lastPrinted>
  <dcterms:created xsi:type="dcterms:W3CDTF">2004-07-20T14:26:37Z</dcterms:created>
  <dcterms:modified xsi:type="dcterms:W3CDTF">2019-10-11T08:37:47Z</dcterms:modified>
</cp:coreProperties>
</file>