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955"/>
  </bookViews>
  <sheets>
    <sheet name="лист1(1)" sheetId="2" r:id="rId1"/>
    <sheet name="лист1(2)" sheetId="3" r:id="rId2"/>
    <sheet name="лист1(3)" sheetId="4" r:id="rId3"/>
  </sheets>
  <definedNames>
    <definedName name="_xlnm.Print_Area" localSheetId="0">'лист1(1)'!$A$1:$J$49</definedName>
    <definedName name="_xlnm.Print_Area" localSheetId="1">'лист1(2)'!$A$1:$J$49</definedName>
    <definedName name="_xlnm.Print_Area" localSheetId="2">'лист1(3)'!$A$1:$J$49</definedName>
  </definedNames>
  <calcPr calcId="125725"/>
</workbook>
</file>

<file path=xl/calcChain.xml><?xml version="1.0" encoding="utf-8"?>
<calcChain xmlns="http://schemas.openxmlformats.org/spreadsheetml/2006/main">
  <c r="D45" i="2"/>
  <c r="C45"/>
  <c r="D42"/>
  <c r="C42"/>
  <c r="C31"/>
  <c r="C30"/>
  <c r="D30"/>
  <c r="D29"/>
  <c r="D28"/>
  <c r="D22"/>
  <c r="D18"/>
  <c r="J45"/>
  <c r="J45" i="4"/>
  <c r="I45"/>
</calcChain>
</file>

<file path=xl/sharedStrings.xml><?xml version="1.0" encoding="utf-8"?>
<sst xmlns="http://schemas.openxmlformats.org/spreadsheetml/2006/main" count="374" uniqueCount="108">
  <si>
    <t xml:space="preserve">   ОТЧЕТ </t>
  </si>
  <si>
    <t>КОДЫ</t>
  </si>
  <si>
    <t>О РАСХОДАХ И ЧИСЛЕННОСТИ РАБОТНИКОВ ОРГАНОВ МЕСТНОГО САМОУПРАВЛЕНИЯ</t>
  </si>
  <si>
    <t xml:space="preserve"> Форма 14 МО по ОКУД</t>
  </si>
  <si>
    <t>0503075</t>
  </si>
  <si>
    <t>Тип отчета</t>
  </si>
  <si>
    <t xml:space="preserve">                                                                                                                                                                                         </t>
  </si>
  <si>
    <t>на 1</t>
  </si>
  <si>
    <t>июля</t>
  </si>
  <si>
    <t>2019  г</t>
  </si>
  <si>
    <t>Дата</t>
  </si>
  <si>
    <t>01.07.2019</t>
  </si>
  <si>
    <t>Наименование органа местного самоуправления, территориального органа,</t>
  </si>
  <si>
    <t>по ОКПО</t>
  </si>
  <si>
    <t>избирательной комиссии муниципального образования</t>
  </si>
  <si>
    <t xml:space="preserve">ФЭУ администрации Лотошинского муниципального района </t>
  </si>
  <si>
    <t>Глава по БК</t>
  </si>
  <si>
    <t>001</t>
  </si>
  <si>
    <t>Наименование бюджета</t>
  </si>
  <si>
    <t>Лотошинский муниципальный район Московской области</t>
  </si>
  <si>
    <t>ОКТМО</t>
  </si>
  <si>
    <t>46629000</t>
  </si>
  <si>
    <t>Периодичность:   полугодовая, 9 месяцев, годовая</t>
  </si>
  <si>
    <t xml:space="preserve">Единицы измерения:     расходы    </t>
  </si>
  <si>
    <t xml:space="preserve"> -  тыс  руб</t>
  </si>
  <si>
    <t>по ОКЕИ</t>
  </si>
  <si>
    <t>384</t>
  </si>
  <si>
    <t xml:space="preserve">должности   </t>
  </si>
  <si>
    <t xml:space="preserve"> -  единица</t>
  </si>
  <si>
    <t>642</t>
  </si>
  <si>
    <t xml:space="preserve">численность </t>
  </si>
  <si>
    <t xml:space="preserve"> -  человек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</si>
  <si>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</si>
  <si>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</si>
  <si>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</si>
  <si>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 строки</t>
  </si>
  <si>
    <t>в том числе по кодам разделов, подразделов  расходов бюджетов по  бюджетной классификации Российской Федерации</t>
  </si>
  <si>
    <t>В С Е Г О</t>
  </si>
  <si>
    <t>01020000000000000 - 00435</t>
  </si>
  <si>
    <t>01030000000000000 - 00443</t>
  </si>
  <si>
    <t>01040000000000000 - 00452</t>
  </si>
  <si>
    <t>утверждено (предусмотрено) на год</t>
  </si>
  <si>
    <t>фактически начислено за отчетный период</t>
  </si>
  <si>
    <t xml:space="preserve"> утверждено (предусмотрено) на год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</si>
  <si>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</si>
  <si>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</si>
  <si>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</si>
  <si>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</si>
  <si>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</si>
  <si>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</si>
  <si>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</si>
  <si>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</si>
  <si>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</si>
  <si>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rPr>
        <sz val="10"/>
        <rFont val="Arial Cyr"/>
        <charset val="204"/>
      </rPr>
      <t xml:space="preserve">Заработная плата лиц, замещающих муниципальные должности, всего 
    </t>
    </r>
    <r>
      <rPr>
        <sz val="10"/>
        <rFont val="Times New Roman"/>
        <family val="1"/>
        <charset val="204"/>
      </rPr>
      <t xml:space="preserve"> (сумма строк 011+012)</t>
    </r>
  </si>
  <si>
    <t>010</t>
  </si>
  <si>
    <t>в том числе:</t>
  </si>
  <si>
    <t>денежное вознаграждение (денежное содержание)</t>
  </si>
  <si>
    <t>011</t>
  </si>
  <si>
    <t>другие выплаты , предусмотренные действующим законодательством</t>
  </si>
  <si>
    <t>012</t>
  </si>
  <si>
    <r>
      <rPr>
        <sz val="10"/>
        <rFont val="Arial Cyr"/>
        <charset val="204"/>
      </rPr>
      <t xml:space="preserve">Заработная плата  лиц, замещающих должности муниципальной  службы, всего 
</t>
    </r>
    <r>
      <rPr>
        <sz val="10"/>
        <rFont val="Times New Roman"/>
        <family val="1"/>
        <charset val="204"/>
      </rPr>
      <t xml:space="preserve">     (сумма строк 021+022+024)</t>
    </r>
  </si>
  <si>
    <t>020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</si>
  <si>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</si>
  <si>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</si>
  <si>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</si>
  <si>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</si>
  <si>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</si>
  <si>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</si>
  <si>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</si>
  <si>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</si>
  <si>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</si>
  <si>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</t>
  </si>
  <si>
    <t>040</t>
  </si>
  <si>
    <t>Итого расходов на заработную плату работников органа местного самоуправ-ления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</si>
  <si>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</si>
  <si>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</si>
  <si>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</si>
  <si>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из них:    </t>
  </si>
  <si>
    <t>компенсации работникам за использование  личных   легковых   автомобилей   для служебных целей</t>
  </si>
  <si>
    <t>061</t>
  </si>
  <si>
    <r>
      <rPr>
        <sz val="10"/>
        <rFont val="Arial Cyr"/>
        <charset val="204"/>
      </rPr>
      <t xml:space="preserve">суточные при служебных командировках - </t>
    </r>
    <r>
      <rPr>
        <b/>
        <sz val="10"/>
        <rFont val="Times New Roman"/>
        <family val="1"/>
        <charset val="204"/>
      </rPr>
      <t xml:space="preserve">всего </t>
    </r>
    <r>
      <rPr>
        <i/>
        <sz val="10"/>
        <rFont val="Times New Roman"/>
        <family val="1"/>
        <charset val="204"/>
      </rPr>
      <t>(сумма строк 063+064)</t>
    </r>
  </si>
  <si>
    <t>062</t>
  </si>
  <si>
    <t>на территории Российской Федерации</t>
  </si>
  <si>
    <t>063</t>
  </si>
  <si>
    <t>на территории иностранных государств</t>
  </si>
  <si>
    <t>064</t>
  </si>
  <si>
    <r>
      <rPr>
        <sz val="10"/>
        <rFont val="Arial Cyr"/>
        <charset val="204"/>
      </rPr>
      <t xml:space="preserve">оплата проезда и проживания при служебных командировках - </t>
    </r>
    <r>
      <rPr>
        <b/>
        <sz val="10"/>
        <rFont val="Times New Roman"/>
        <family val="1"/>
        <charset val="204"/>
      </rPr>
      <t xml:space="preserve">всего
</t>
    </r>
    <r>
      <rPr>
        <i/>
        <sz val="10"/>
        <rFont val="Times New Roman"/>
        <family val="1"/>
        <charset val="204"/>
      </rPr>
      <t>(сумма строк 066+067)</t>
    </r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</si>
  <si>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</si>
  <si>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</si>
  <si>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</si>
  <si>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</si>
  <si>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</si>
  <si>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>начисления на выплаты по оплате труда</t>
  </si>
  <si>
    <t>071</t>
  </si>
  <si>
    <t xml:space="preserve">ВСЕГО расходов на содержание органа местного самоуправления 
(сумма строк 050+060+070)
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</si>
  <si>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</si>
  <si>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</si>
  <si>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</si>
  <si>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</si>
  <si>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</si>
  <si>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01060000000000000 - 00518</t>
  </si>
  <si>
    <t>01060000000000000 - 00521</t>
  </si>
  <si>
    <t>04120000000000000 - 00665</t>
  </si>
  <si>
    <t>05050000000000000 - 00671</t>
  </si>
  <si>
    <t>07090000000000000 - 00689</t>
  </si>
  <si>
    <t>01130000000000000 - 00782</t>
  </si>
  <si>
    <t>08040000000000000 - 00794</t>
  </si>
  <si>
    <t>x</t>
  </si>
</sst>
</file>

<file path=xl/styles.xml><?xml version="1.0" encoding="utf-8"?>
<styleSheet xmlns="http://schemas.openxmlformats.org/spreadsheetml/2006/main">
  <numFmts count="3">
    <numFmt numFmtId="164" formatCode="#,##0\ ;[Red]\-#,##0\ ;\-&quot;  &quot;"/>
    <numFmt numFmtId="165" formatCode="#,##0_р_."/>
    <numFmt numFmtId="166" formatCode="#,##0_ ;[Red]\-#,##0_ \ ;\-&quot; &quot;"/>
  </numFmts>
  <fonts count="16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2" borderId="1"/>
    <xf numFmtId="0" fontId="15" fillId="2" borderId="1"/>
  </cellStyleXfs>
  <cellXfs count="182">
    <xf numFmtId="0" fontId="0" fillId="2" borderId="1" xfId="0"/>
    <xf numFmtId="0" fontId="1" fillId="2" borderId="1" xfId="0" applyFont="1" applyAlignment="1">
      <alignment vertical="center"/>
    </xf>
    <xf numFmtId="0" fontId="1" fillId="2" borderId="1" xfId="0" applyFont="1" applyFill="1"/>
    <xf numFmtId="0" fontId="1" fillId="2" borderId="1" xfId="0" applyFont="1" applyFill="1" applyAlignment="1">
      <alignment horizontal="left" vertical="top"/>
    </xf>
    <xf numFmtId="0" fontId="1" fillId="2" borderId="1" xfId="0" applyFont="1" applyAlignment="1">
      <alignment horizontal="left" vertical="top"/>
    </xf>
    <xf numFmtId="0" fontId="2" fillId="2" borderId="1" xfId="0" applyFont="1" applyFill="1" applyAlignment="1">
      <alignment horizontal="left" vertical="top"/>
    </xf>
    <xf numFmtId="0" fontId="1" fillId="2" borderId="1" xfId="0" applyFont="1" applyAlignment="1">
      <alignment horizontal="left"/>
    </xf>
    <xf numFmtId="49" fontId="1" fillId="2" borderId="1" xfId="0" applyNumberFormat="1" applyFont="1"/>
    <xf numFmtId="0" fontId="1" fillId="2" borderId="1" xfId="0" applyFont="1"/>
    <xf numFmtId="0" fontId="4" fillId="2" borderId="1" xfId="0" applyFont="1" applyAlignment="1">
      <alignment horizontal="center" vertical="center"/>
    </xf>
    <xf numFmtId="0" fontId="1" fillId="2" borderId="2" xfId="0" applyFont="1" applyBorder="1" applyAlignment="1">
      <alignment horizontal="center"/>
    </xf>
    <xf numFmtId="0" fontId="5" fillId="2" borderId="1" xfId="0" applyFont="1" applyAlignment="1">
      <alignment horizontal="center" vertical="center" wrapText="1"/>
    </xf>
    <xf numFmtId="0" fontId="6" fillId="2" borderId="1" xfId="0" applyFont="1" applyAlignment="1">
      <alignment horizontal="right" vertical="center"/>
    </xf>
    <xf numFmtId="0" fontId="2" fillId="2" borderId="1" xfId="0" applyFont="1" applyAlignment="1">
      <alignment horizontal="right" vertical="center" indent="1"/>
    </xf>
    <xf numFmtId="49" fontId="1" fillId="2" borderId="3" xfId="0" applyNumberFormat="1" applyFont="1" applyBorder="1" applyAlignment="1">
      <alignment horizontal="center" vertical="center"/>
    </xf>
    <xf numFmtId="0" fontId="1" fillId="2" borderId="1" xfId="0" applyFont="1" applyAlignment="1">
      <alignment horizontal="right" vertical="center" indent="1"/>
    </xf>
    <xf numFmtId="49" fontId="1" fillId="2" borderId="4" xfId="0" applyNumberFormat="1" applyFont="1" applyBorder="1" applyAlignment="1">
      <alignment horizontal="center" vertical="center"/>
    </xf>
    <xf numFmtId="0" fontId="5" fillId="2" borderId="1" xfId="0" applyFont="1" applyAlignment="1"/>
    <xf numFmtId="0" fontId="7" fillId="2" borderId="1" xfId="0" applyFont="1" applyAlignment="1" applyProtection="1">
      <alignment horizontal="center"/>
      <protection locked="0"/>
    </xf>
    <xf numFmtId="0" fontId="0" fillId="2" borderId="5" xfId="0" applyBorder="1" applyAlignment="1" applyProtection="1">
      <alignment horizontal="center"/>
      <protection locked="0"/>
    </xf>
    <xf numFmtId="0" fontId="0" fillId="2" borderId="1" xfId="0" applyAlignment="1" applyProtection="1">
      <protection locked="0"/>
    </xf>
    <xf numFmtId="0" fontId="0" fillId="2" borderId="1" xfId="0" applyAlignment="1"/>
    <xf numFmtId="0" fontId="2" fillId="2" borderId="1" xfId="0" applyFont="1" applyAlignment="1">
      <alignment horizontal="center"/>
    </xf>
    <xf numFmtId="49" fontId="1" fillId="2" borderId="6" xfId="0" applyNumberFormat="1" applyFont="1" applyBorder="1" applyAlignment="1" applyProtection="1">
      <alignment horizontal="center"/>
      <protection locked="0"/>
    </xf>
    <xf numFmtId="0" fontId="8" fillId="2" borderId="1" xfId="0" applyFont="1" applyAlignment="1">
      <alignment horizontal="left" indent="2"/>
    </xf>
    <xf numFmtId="0" fontId="7" fillId="2" borderId="1" xfId="0" applyFont="1" applyAlignment="1">
      <alignment vertical="center"/>
    </xf>
    <xf numFmtId="0" fontId="7" fillId="2" borderId="1" xfId="0" applyFont="1" applyAlignment="1">
      <alignment horizontal="left" vertical="center"/>
    </xf>
    <xf numFmtId="49" fontId="1" fillId="2" borderId="6" xfId="0" applyNumberFormat="1" applyFont="1" applyBorder="1" applyAlignment="1" applyProtection="1">
      <alignment horizontal="center" vertical="center"/>
      <protection locked="0"/>
    </xf>
    <xf numFmtId="49" fontId="1" fillId="2" borderId="1" xfId="0" applyNumberFormat="1" applyFont="1" applyBorder="1" applyAlignment="1">
      <alignment horizontal="center" vertical="center"/>
    </xf>
    <xf numFmtId="0" fontId="5" fillId="2" borderId="5" xfId="0" applyFont="1" applyBorder="1" applyAlignment="1" applyProtection="1">
      <alignment horizontal="left"/>
      <protection locked="0"/>
    </xf>
    <xf numFmtId="0" fontId="7" fillId="2" borderId="5" xfId="0" applyFont="1" applyBorder="1" applyAlignment="1" applyProtection="1">
      <alignment horizontal="left"/>
      <protection locked="0"/>
    </xf>
    <xf numFmtId="0" fontId="1" fillId="2" borderId="1" xfId="0" applyFont="1" applyBorder="1" applyAlignment="1">
      <alignment horizontal="right" vertical="center" indent="1"/>
    </xf>
    <xf numFmtId="0" fontId="7" fillId="2" borderId="7" xfId="0" applyFont="1" applyBorder="1" applyAlignment="1" applyProtection="1">
      <alignment horizontal="left"/>
      <protection locked="0"/>
    </xf>
    <xf numFmtId="0" fontId="8" fillId="2" borderId="1" xfId="0" applyFont="1" applyAlignment="1">
      <alignment vertical="center"/>
    </xf>
    <xf numFmtId="0" fontId="10" fillId="2" borderId="9" xfId="0" applyFont="1" applyBorder="1" applyProtection="1">
      <protection locked="0"/>
    </xf>
    <xf numFmtId="0" fontId="8" fillId="2" borderId="1" xfId="0" applyFont="1" applyAlignment="1">
      <alignment horizontal="left" vertical="center" indent="10"/>
    </xf>
    <xf numFmtId="0" fontId="0" fillId="2" borderId="1" xfId="0" applyFont="1" applyAlignment="1">
      <alignment vertical="center"/>
    </xf>
    <xf numFmtId="0" fontId="1" fillId="2" borderId="4" xfId="0" applyFont="1" applyBorder="1" applyAlignment="1" applyProtection="1">
      <alignment vertical="center"/>
      <protection locked="0"/>
    </xf>
    <xf numFmtId="0" fontId="0" fillId="2" borderId="1" xfId="0" applyFont="1" applyAlignment="1">
      <alignment horizontal="center" vertical="center"/>
    </xf>
    <xf numFmtId="49" fontId="1" fillId="2" borderId="6" xfId="0" applyNumberFormat="1" applyFont="1" applyBorder="1" applyAlignment="1">
      <alignment horizontal="center" vertical="center"/>
    </xf>
    <xf numFmtId="0" fontId="8" fillId="2" borderId="1" xfId="0" applyFont="1" applyAlignment="1">
      <alignment horizontal="right" vertical="center" indent="11"/>
    </xf>
    <xf numFmtId="0" fontId="8" fillId="2" borderId="1" xfId="0" applyFont="1" applyAlignment="1">
      <alignment horizontal="left" vertical="center"/>
    </xf>
    <xf numFmtId="0" fontId="0" fillId="2" borderId="1" xfId="0" applyFont="1" applyAlignment="1">
      <alignment horizontal="left" vertical="center"/>
    </xf>
    <xf numFmtId="0" fontId="7" fillId="2" borderId="1" xfId="0" applyFont="1" applyAlignment="1">
      <alignment horizontal="right" vertical="center"/>
    </xf>
    <xf numFmtId="49" fontId="1" fillId="2" borderId="10" xfId="0" applyNumberFormat="1" applyFont="1" applyBorder="1" applyAlignment="1">
      <alignment horizontal="center" vertical="center"/>
    </xf>
    <xf numFmtId="0" fontId="7" fillId="2" borderId="11" xfId="0" applyFont="1" applyBorder="1" applyAlignment="1">
      <alignment horizontal="center" vertical="center"/>
    </xf>
    <xf numFmtId="0" fontId="7" fillId="2" borderId="2" xfId="0" applyFont="1" applyBorder="1" applyAlignment="1">
      <alignment horizontal="center" vertical="center" wrapText="1"/>
    </xf>
    <xf numFmtId="0" fontId="7" fillId="2" borderId="15" xfId="0" applyFont="1" applyBorder="1" applyAlignment="1">
      <alignment horizontal="center" vertical="center" wrapText="1"/>
    </xf>
    <xf numFmtId="0" fontId="7" fillId="2" borderId="12" xfId="0" applyFont="1" applyBorder="1" applyAlignment="1">
      <alignment horizontal="center" vertical="center" wrapText="1"/>
    </xf>
    <xf numFmtId="0" fontId="1" fillId="2" borderId="14" xfId="0" applyFont="1" applyBorder="1" applyAlignment="1">
      <alignment horizontal="center" vertical="center"/>
    </xf>
    <xf numFmtId="49" fontId="1" fillId="2" borderId="2" xfId="0" applyNumberFormat="1" applyFont="1" applyBorder="1" applyAlignment="1">
      <alignment horizontal="center" vertical="center"/>
    </xf>
    <xf numFmtId="49" fontId="1" fillId="2" borderId="16" xfId="0" applyNumberFormat="1" applyFont="1" applyBorder="1" applyAlignment="1">
      <alignment horizontal="center" vertical="center"/>
    </xf>
    <xf numFmtId="0" fontId="5" fillId="2" borderId="17" xfId="0" applyFont="1" applyFill="1" applyBorder="1" applyAlignment="1">
      <alignment wrapText="1"/>
    </xf>
    <xf numFmtId="49" fontId="2" fillId="2" borderId="18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64" fontId="7" fillId="2" borderId="20" xfId="1" applyNumberFormat="1" applyFont="1" applyBorder="1" applyAlignment="1" applyProtection="1">
      <protection locked="0"/>
    </xf>
    <xf numFmtId="164" fontId="7" fillId="2" borderId="21" xfId="1" applyNumberFormat="1" applyFont="1" applyBorder="1" applyAlignment="1" applyProtection="1">
      <protection locked="0"/>
    </xf>
    <xf numFmtId="0" fontId="7" fillId="2" borderId="22" xfId="0" applyFont="1" applyBorder="1" applyAlignment="1">
      <alignment horizontal="left" wrapText="1" indent="4"/>
    </xf>
    <xf numFmtId="49" fontId="11" fillId="2" borderId="23" xfId="0" applyNumberFormat="1" applyFont="1" applyBorder="1" applyAlignment="1" applyProtection="1">
      <alignment horizontal="center"/>
    </xf>
    <xf numFmtId="49" fontId="7" fillId="2" borderId="1" xfId="0" applyNumberFormat="1" applyFont="1" applyBorder="1" applyAlignment="1" applyProtection="1">
      <alignment horizontal="center"/>
    </xf>
    <xf numFmtId="165" fontId="7" fillId="2" borderId="13" xfId="0" applyNumberFormat="1" applyFont="1" applyBorder="1" applyAlignment="1" applyProtection="1">
      <alignment horizontal="right"/>
    </xf>
    <xf numFmtId="165" fontId="7" fillId="2" borderId="24" xfId="0" applyNumberFormat="1" applyFont="1" applyBorder="1" applyAlignment="1" applyProtection="1">
      <alignment horizontal="right"/>
    </xf>
    <xf numFmtId="0" fontId="7" fillId="2" borderId="25" xfId="0" applyFont="1" applyBorder="1" applyAlignment="1">
      <alignment horizontal="left" wrapText="1" indent="1"/>
    </xf>
    <xf numFmtId="49" fontId="1" fillId="2" borderId="26" xfId="0" applyNumberFormat="1" applyFont="1" applyBorder="1" applyAlignment="1">
      <alignment horizontal="center"/>
    </xf>
    <xf numFmtId="164" fontId="7" fillId="2" borderId="13" xfId="0" applyNumberFormat="1" applyFont="1" applyBorder="1" applyAlignment="1">
      <alignment horizontal="center"/>
    </xf>
    <xf numFmtId="164" fontId="7" fillId="2" borderId="1" xfId="0" applyNumberFormat="1" applyFont="1" applyBorder="1" applyAlignment="1">
      <alignment horizontal="center"/>
    </xf>
    <xf numFmtId="164" fontId="7" fillId="2" borderId="24" xfId="0" applyNumberFormat="1" applyFont="1" applyBorder="1" applyAlignment="1">
      <alignment horizontal="center"/>
    </xf>
    <xf numFmtId="0" fontId="7" fillId="2" borderId="27" xfId="0" applyFont="1" applyBorder="1" applyAlignment="1">
      <alignment horizontal="left" wrapText="1" indent="1"/>
    </xf>
    <xf numFmtId="49" fontId="1" fillId="2" borderId="28" xfId="0" applyNumberFormat="1" applyFont="1" applyBorder="1" applyAlignment="1">
      <alignment horizontal="center"/>
    </xf>
    <xf numFmtId="164" fontId="7" fillId="2" borderId="29" xfId="0" applyNumberFormat="1" applyFont="1" applyBorder="1" applyAlignment="1">
      <alignment horizontal="center"/>
    </xf>
    <xf numFmtId="164" fontId="7" fillId="2" borderId="30" xfId="0" applyNumberFormat="1" applyFont="1" applyBorder="1" applyAlignment="1">
      <alignment horizontal="center"/>
    </xf>
    <xf numFmtId="0" fontId="5" fillId="2" borderId="17" xfId="0" applyFont="1" applyFill="1" applyBorder="1" applyAlignment="1">
      <alignment horizontal="left" wrapText="1"/>
    </xf>
    <xf numFmtId="49" fontId="2" fillId="2" borderId="3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5" xfId="1" applyNumberFormat="1" applyFont="1" applyBorder="1" applyAlignment="1" applyProtection="1">
      <protection locked="0"/>
    </xf>
    <xf numFmtId="164" fontId="7" fillId="2" borderId="17" xfId="1" applyNumberFormat="1" applyFont="1" applyBorder="1" applyAlignment="1" applyProtection="1">
      <protection locked="0"/>
    </xf>
    <xf numFmtId="49" fontId="1" fillId="2" borderId="32" xfId="0" applyNumberFormat="1" applyFont="1" applyBorder="1" applyAlignment="1" applyProtection="1">
      <alignment horizontal="center"/>
    </xf>
    <xf numFmtId="49" fontId="7" fillId="2" borderId="8" xfId="0" applyNumberFormat="1" applyFont="1" applyBorder="1" applyAlignment="1" applyProtection="1">
      <alignment horizontal="center"/>
    </xf>
    <xf numFmtId="49" fontId="7" fillId="2" borderId="2" xfId="0" applyNumberFormat="1" applyFont="1" applyBorder="1" applyAlignment="1" applyProtection="1">
      <alignment horizontal="center"/>
    </xf>
    <xf numFmtId="49" fontId="7" fillId="2" borderId="22" xfId="0" applyNumberFormat="1" applyFont="1" applyBorder="1" applyAlignment="1" applyProtection="1">
      <alignment horizontal="center"/>
    </xf>
    <xf numFmtId="164" fontId="7" fillId="2" borderId="33" xfId="0" applyNumberFormat="1" applyFont="1" applyBorder="1" applyAlignment="1">
      <alignment horizontal="center"/>
    </xf>
    <xf numFmtId="164" fontId="7" fillId="2" borderId="34" xfId="0" applyNumberFormat="1" applyFont="1" applyBorder="1" applyAlignment="1">
      <alignment horizontal="center"/>
    </xf>
    <xf numFmtId="164" fontId="7" fillId="2" borderId="25" xfId="0" applyNumberFormat="1" applyFont="1" applyBorder="1" applyAlignment="1">
      <alignment horizontal="center"/>
    </xf>
    <xf numFmtId="49" fontId="1" fillId="2" borderId="35" xfId="0" applyNumberFormat="1" applyFont="1" applyBorder="1" applyAlignment="1">
      <alignment horizontal="center"/>
    </xf>
    <xf numFmtId="164" fontId="7" fillId="2" borderId="36" xfId="0" applyNumberFormat="1" applyFont="1" applyBorder="1" applyAlignment="1">
      <alignment horizontal="center"/>
    </xf>
    <xf numFmtId="164" fontId="7" fillId="2" borderId="37" xfId="0" applyNumberFormat="1" applyFont="1" applyBorder="1" applyAlignment="1">
      <alignment horizontal="center"/>
    </xf>
    <xf numFmtId="164" fontId="7" fillId="2" borderId="38" xfId="0" applyNumberFormat="1" applyFont="1" applyBorder="1" applyAlignment="1">
      <alignment horizontal="center"/>
    </xf>
    <xf numFmtId="164" fontId="7" fillId="2" borderId="39" xfId="0" applyNumberFormat="1" applyFont="1" applyBorder="1" applyAlignment="1">
      <alignment horizontal="center"/>
    </xf>
    <xf numFmtId="0" fontId="7" fillId="2" borderId="25" xfId="0" applyFont="1" applyBorder="1" applyAlignment="1">
      <alignment horizontal="left" wrapText="1" indent="3"/>
    </xf>
    <xf numFmtId="164" fontId="7" fillId="2" borderId="40" xfId="0" applyNumberFormat="1" applyFont="1" applyBorder="1" applyAlignment="1">
      <alignment horizontal="center"/>
    </xf>
    <xf numFmtId="164" fontId="7" fillId="2" borderId="41" xfId="0" applyNumberFormat="1" applyFont="1" applyBorder="1" applyAlignment="1">
      <alignment horizontal="center"/>
    </xf>
    <xf numFmtId="164" fontId="7" fillId="2" borderId="15" xfId="0" applyNumberFormat="1" applyFont="1" applyFill="1" applyBorder="1" applyAlignment="1" applyProtection="1">
      <protection locked="0"/>
    </xf>
    <xf numFmtId="164" fontId="7" fillId="2" borderId="17" xfId="0" applyNumberFormat="1" applyFont="1" applyFill="1" applyBorder="1" applyAlignment="1" applyProtection="1">
      <protection locked="0"/>
    </xf>
    <xf numFmtId="49" fontId="2" fillId="2" borderId="42" xfId="0" applyNumberFormat="1" applyFont="1" applyFill="1" applyBorder="1" applyAlignment="1">
      <alignment horizontal="center"/>
    </xf>
    <xf numFmtId="49" fontId="1" fillId="2" borderId="1" xfId="0" applyNumberFormat="1" applyFont="1" applyAlignment="1" applyProtection="1">
      <alignment horizontal="center"/>
    </xf>
    <xf numFmtId="0" fontId="7" fillId="2" borderId="24" xfId="0" applyFont="1" applyBorder="1" applyAlignment="1">
      <alignment horizontal="left" wrapText="1" indent="1"/>
    </xf>
    <xf numFmtId="0" fontId="7" fillId="2" borderId="39" xfId="0" applyFont="1" applyBorder="1" applyAlignment="1">
      <alignment horizontal="left" wrapText="1" indent="4"/>
    </xf>
    <xf numFmtId="49" fontId="1" fillId="2" borderId="23" xfId="0" applyNumberFormat="1" applyFont="1" applyBorder="1" applyAlignment="1" applyProtection="1">
      <alignment horizontal="center"/>
    </xf>
    <xf numFmtId="49" fontId="7" fillId="2" borderId="13" xfId="0" applyNumberFormat="1" applyFont="1" applyBorder="1" applyAlignment="1" applyProtection="1">
      <alignment horizontal="center"/>
    </xf>
    <xf numFmtId="49" fontId="7" fillId="2" borderId="24" xfId="0" applyNumberFormat="1" applyFont="1" applyBorder="1" applyAlignment="1" applyProtection="1">
      <alignment horizontal="center"/>
    </xf>
    <xf numFmtId="0" fontId="12" fillId="2" borderId="24" xfId="0" applyFont="1" applyBorder="1" applyAlignment="1">
      <alignment horizontal="left" wrapText="1" indent="2"/>
    </xf>
    <xf numFmtId="0" fontId="12" fillId="2" borderId="27" xfId="0" applyFont="1" applyBorder="1" applyAlignment="1">
      <alignment horizontal="left" wrapText="1" indent="2"/>
    </xf>
    <xf numFmtId="164" fontId="7" fillId="2" borderId="43" xfId="0" applyNumberFormat="1" applyFont="1" applyBorder="1" applyAlignment="1">
      <alignment horizontal="center"/>
    </xf>
    <xf numFmtId="164" fontId="7" fillId="2" borderId="27" xfId="0" applyNumberFormat="1" applyFont="1" applyBorder="1" applyAlignment="1">
      <alignment horizontal="center"/>
    </xf>
    <xf numFmtId="0" fontId="1" fillId="2" borderId="28" xfId="0" applyFont="1" applyBorder="1" applyAlignment="1">
      <alignment horizontal="left" vertical="top"/>
    </xf>
    <xf numFmtId="49" fontId="7" fillId="2" borderId="44" xfId="0" applyNumberFormat="1" applyFont="1" applyBorder="1" applyAlignment="1" applyProtection="1">
      <alignment horizontal="center"/>
    </xf>
    <xf numFmtId="49" fontId="7" fillId="2" borderId="43" xfId="0" applyNumberFormat="1" applyFont="1" applyBorder="1" applyAlignment="1" applyProtection="1">
      <alignment horizontal="center"/>
    </xf>
    <xf numFmtId="49" fontId="7" fillId="2" borderId="45" xfId="0" applyNumberFormat="1" applyFont="1" applyBorder="1" applyAlignment="1" applyProtection="1">
      <alignment horizontal="center"/>
    </xf>
    <xf numFmtId="49" fontId="7" fillId="2" borderId="27" xfId="0" applyNumberFormat="1" applyFont="1" applyBorder="1" applyAlignment="1" applyProtection="1">
      <alignment horizontal="center"/>
    </xf>
    <xf numFmtId="49" fontId="11" fillId="2" borderId="26" xfId="0" applyNumberFormat="1" applyFont="1" applyBorder="1" applyAlignment="1">
      <alignment horizontal="center"/>
    </xf>
    <xf numFmtId="49" fontId="11" fillId="2" borderId="35" xfId="0" applyNumberFormat="1" applyFont="1" applyBorder="1" applyAlignment="1">
      <alignment horizontal="center"/>
    </xf>
    <xf numFmtId="0" fontId="5" fillId="2" borderId="46" xfId="0" applyFont="1" applyFill="1" applyBorder="1" applyAlignment="1">
      <alignment wrapText="1"/>
    </xf>
    <xf numFmtId="164" fontId="7" fillId="2" borderId="5" xfId="0" applyNumberFormat="1" applyFont="1" applyFill="1" applyBorder="1" applyAlignment="1" applyProtection="1">
      <protection locked="0"/>
    </xf>
    <xf numFmtId="164" fontId="7" fillId="2" borderId="14" xfId="0" applyNumberFormat="1" applyFont="1" applyFill="1" applyBorder="1" applyAlignment="1" applyProtection="1">
      <protection locked="0"/>
    </xf>
    <xf numFmtId="164" fontId="7" fillId="2" borderId="46" xfId="0" applyNumberFormat="1" applyFont="1" applyFill="1" applyBorder="1" applyAlignment="1" applyProtection="1">
      <protection locked="0"/>
    </xf>
    <xf numFmtId="164" fontId="5" fillId="2" borderId="7" xfId="0" applyNumberFormat="1" applyFont="1" applyFill="1" applyBorder="1" applyAlignment="1" applyProtection="1"/>
    <xf numFmtId="164" fontId="5" fillId="2" borderId="15" xfId="0" applyNumberFormat="1" applyFont="1" applyFill="1" applyBorder="1" applyAlignment="1" applyProtection="1"/>
    <xf numFmtId="164" fontId="5" fillId="2" borderId="17" xfId="0" applyNumberFormat="1" applyFont="1" applyFill="1" applyBorder="1" applyAlignment="1" applyProtection="1"/>
    <xf numFmtId="0" fontId="2" fillId="2" borderId="1" xfId="0" applyFont="1" applyFill="1"/>
    <xf numFmtId="0" fontId="5" fillId="2" borderId="47" xfId="0" applyFont="1" applyBorder="1" applyAlignment="1">
      <alignment horizontal="left" wrapText="1"/>
    </xf>
    <xf numFmtId="49" fontId="13" fillId="2" borderId="23" xfId="0" applyNumberFormat="1" applyFont="1" applyBorder="1" applyAlignment="1">
      <alignment horizontal="center"/>
    </xf>
    <xf numFmtId="49" fontId="8" fillId="2" borderId="48" xfId="0" applyNumberFormat="1" applyFont="1" applyBorder="1" applyAlignment="1">
      <alignment horizontal="center"/>
    </xf>
    <xf numFmtId="166" fontId="7" fillId="2" borderId="2" xfId="0" applyNumberFormat="1" applyFont="1" applyFill="1" applyBorder="1" applyAlignment="1" applyProtection="1"/>
    <xf numFmtId="166" fontId="7" fillId="2" borderId="8" xfId="0" applyNumberFormat="1" applyFont="1" applyFill="1" applyBorder="1" applyAlignment="1" applyProtection="1"/>
    <xf numFmtId="166" fontId="7" fillId="2" borderId="47" xfId="0" applyNumberFormat="1" applyFont="1" applyFill="1" applyBorder="1" applyAlignment="1" applyProtection="1"/>
    <xf numFmtId="0" fontId="5" fillId="2" borderId="49" xfId="0" applyFont="1" applyFill="1" applyBorder="1" applyAlignment="1">
      <alignment horizontal="left" wrapText="1" indent="2"/>
    </xf>
    <xf numFmtId="49" fontId="2" fillId="2" borderId="50" xfId="0" applyNumberFormat="1" applyFont="1" applyFill="1" applyBorder="1" applyAlignment="1">
      <alignment horizontal="center"/>
    </xf>
    <xf numFmtId="164" fontId="7" fillId="2" borderId="51" xfId="0" applyNumberFormat="1" applyFont="1" applyBorder="1" applyAlignment="1">
      <alignment horizontal="center"/>
    </xf>
    <xf numFmtId="164" fontId="7" fillId="2" borderId="52" xfId="0" applyNumberFormat="1" applyFont="1" applyFill="1" applyBorder="1" applyAlignment="1" applyProtection="1">
      <protection locked="0"/>
    </xf>
    <xf numFmtId="164" fontId="7" fillId="2" borderId="52" xfId="0" applyNumberFormat="1" applyFont="1" applyBorder="1" applyAlignment="1">
      <alignment horizontal="center"/>
    </xf>
    <xf numFmtId="164" fontId="7" fillId="2" borderId="53" xfId="0" applyNumberFormat="1" applyFont="1" applyFill="1" applyBorder="1" applyAlignment="1" applyProtection="1">
      <protection locked="0"/>
    </xf>
    <xf numFmtId="164" fontId="7" fillId="2" borderId="54" xfId="0" applyNumberFormat="1" applyFont="1" applyFill="1" applyBorder="1" applyAlignment="1" applyProtection="1">
      <protection locked="0"/>
    </xf>
    <xf numFmtId="0" fontId="5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NumberFormat="1" applyAlignment="1">
      <alignment wrapText="1"/>
    </xf>
    <xf numFmtId="49" fontId="7" fillId="2" borderId="19" xfId="0" applyNumberFormat="1" applyFont="1" applyFill="1" applyBorder="1" applyAlignment="1">
      <alignment horizontal="center"/>
    </xf>
    <xf numFmtId="166" fontId="7" fillId="2" borderId="21" xfId="1" applyNumberFormat="1" applyFont="1" applyBorder="1" applyAlignment="1" applyProtection="1">
      <protection locked="0"/>
    </xf>
    <xf numFmtId="49" fontId="7" fillId="2" borderId="1" xfId="0" applyNumberFormat="1" applyFont="1" applyBorder="1" applyAlignment="1">
      <alignment horizontal="center"/>
    </xf>
    <xf numFmtId="49" fontId="7" fillId="2" borderId="24" xfId="0" applyNumberFormat="1" applyFont="1" applyBorder="1" applyAlignment="1">
      <alignment horizontal="center"/>
    </xf>
    <xf numFmtId="49" fontId="7" fillId="2" borderId="29" xfId="0" applyNumberFormat="1" applyFont="1" applyBorder="1" applyAlignment="1">
      <alignment horizontal="center"/>
    </xf>
    <xf numFmtId="49" fontId="7" fillId="2" borderId="30" xfId="0" applyNumberFormat="1" applyFont="1" applyBorder="1" applyAlignment="1">
      <alignment horizontal="center"/>
    </xf>
    <xf numFmtId="49" fontId="7" fillId="2" borderId="7" xfId="0" applyNumberFormat="1" applyFont="1" applyFill="1" applyBorder="1" applyAlignment="1">
      <alignment horizontal="center"/>
    </xf>
    <xf numFmtId="166" fontId="7" fillId="2" borderId="17" xfId="1" applyNumberFormat="1" applyFont="1" applyBorder="1" applyAlignment="1" applyProtection="1">
      <protection locked="0"/>
    </xf>
    <xf numFmtId="49" fontId="7" fillId="2" borderId="34" xfId="0" applyNumberFormat="1" applyFont="1" applyBorder="1" applyAlignment="1">
      <alignment horizontal="center"/>
    </xf>
    <xf numFmtId="49" fontId="7" fillId="2" borderId="25" xfId="0" applyNumberFormat="1" applyFont="1" applyBorder="1" applyAlignment="1">
      <alignment horizontal="center"/>
    </xf>
    <xf numFmtId="49" fontId="7" fillId="2" borderId="38" xfId="0" applyNumberFormat="1" applyFont="1" applyBorder="1" applyAlignment="1">
      <alignment horizontal="center"/>
    </xf>
    <xf numFmtId="49" fontId="7" fillId="2" borderId="39" xfId="0" applyNumberFormat="1" applyFont="1" applyBorder="1" applyAlignment="1">
      <alignment horizontal="center"/>
    </xf>
    <xf numFmtId="49" fontId="7" fillId="2" borderId="41" xfId="0" applyNumberFormat="1" applyFont="1" applyBorder="1" applyAlignment="1">
      <alignment horizontal="center"/>
    </xf>
    <xf numFmtId="166" fontId="7" fillId="2" borderId="17" xfId="0" applyNumberFormat="1" applyFont="1" applyFill="1" applyBorder="1" applyAlignment="1" applyProtection="1">
      <protection locked="0"/>
    </xf>
    <xf numFmtId="38" fontId="7" fillId="2" borderId="15" xfId="0" applyNumberFormat="1" applyFont="1" applyFill="1" applyBorder="1" applyAlignment="1" applyProtection="1">
      <protection locked="0"/>
    </xf>
    <xf numFmtId="49" fontId="7" fillId="2" borderId="33" xfId="0" applyNumberFormat="1" applyFont="1" applyBorder="1" applyAlignment="1">
      <alignment horizontal="center"/>
    </xf>
    <xf numFmtId="49" fontId="7" fillId="2" borderId="36" xfId="0" applyNumberFormat="1" applyFont="1" applyBorder="1" applyAlignment="1">
      <alignment horizontal="center"/>
    </xf>
    <xf numFmtId="49" fontId="7" fillId="2" borderId="43" xfId="0" applyNumberFormat="1" applyFont="1" applyBorder="1" applyAlignment="1">
      <alignment horizontal="center"/>
    </xf>
    <xf numFmtId="49" fontId="7" fillId="2" borderId="27" xfId="0" applyNumberFormat="1" applyFont="1" applyBorder="1" applyAlignment="1">
      <alignment horizontal="center"/>
    </xf>
    <xf numFmtId="49" fontId="7" fillId="2" borderId="13" xfId="0" applyNumberFormat="1" applyFont="1" applyBorder="1" applyAlignment="1">
      <alignment horizontal="center"/>
    </xf>
    <xf numFmtId="166" fontId="7" fillId="2" borderId="5" xfId="0" applyNumberFormat="1" applyFont="1" applyFill="1" applyBorder="1" applyAlignment="1" applyProtection="1">
      <protection locked="0"/>
    </xf>
    <xf numFmtId="166" fontId="7" fillId="2" borderId="46" xfId="0" applyNumberFormat="1" applyFont="1" applyFill="1" applyBorder="1" applyAlignment="1" applyProtection="1">
      <protection locked="0"/>
    </xf>
    <xf numFmtId="166" fontId="5" fillId="2" borderId="7" xfId="0" applyNumberFormat="1" applyFont="1" applyFill="1" applyBorder="1" applyAlignment="1" applyProtection="1"/>
    <xf numFmtId="166" fontId="5" fillId="2" borderId="17" xfId="0" applyNumberFormat="1" applyFont="1" applyFill="1" applyBorder="1" applyAlignment="1" applyProtection="1"/>
    <xf numFmtId="49" fontId="7" fillId="2" borderId="52" xfId="0" applyNumberFormat="1" applyFont="1" applyBorder="1" applyAlignment="1">
      <alignment horizontal="center"/>
    </xf>
    <xf numFmtId="166" fontId="7" fillId="2" borderId="54" xfId="0" applyNumberFormat="1" applyFont="1" applyFill="1" applyBorder="1" applyAlignment="1" applyProtection="1">
      <protection locked="0"/>
    </xf>
    <xf numFmtId="0" fontId="3" fillId="2" borderId="1" xfId="0" applyFont="1" applyAlignment="1">
      <alignment horizontal="center" vertical="center"/>
    </xf>
    <xf numFmtId="0" fontId="5" fillId="2" borderId="1" xfId="0" applyFont="1" applyAlignment="1">
      <alignment horizontal="center" vertical="center" wrapText="1"/>
    </xf>
    <xf numFmtId="49" fontId="9" fillId="2" borderId="8" xfId="0" applyNumberFormat="1" applyFont="1" applyBorder="1" applyAlignment="1">
      <alignment horizontal="center" vertical="top"/>
    </xf>
    <xf numFmtId="0" fontId="8" fillId="2" borderId="2" xfId="0" applyFont="1" applyBorder="1" applyAlignment="1">
      <alignment horizontal="center" vertical="center"/>
    </xf>
    <xf numFmtId="0" fontId="8" fillId="2" borderId="13" xfId="0" applyFont="1" applyBorder="1" applyAlignment="1">
      <alignment horizontal="center" vertical="center"/>
    </xf>
    <xf numFmtId="0" fontId="8" fillId="2" borderId="14" xfId="0" applyFont="1" applyBorder="1" applyAlignment="1">
      <alignment horizontal="center" vertical="center"/>
    </xf>
    <xf numFmtId="49" fontId="7" fillId="2" borderId="2" xfId="0" applyNumberFormat="1" applyFont="1" applyBorder="1" applyAlignment="1">
      <alignment horizontal="center" vertical="center" wrapText="1"/>
    </xf>
    <xf numFmtId="49" fontId="7" fillId="2" borderId="13" xfId="0" applyNumberFormat="1" applyFont="1" applyBorder="1" applyAlignment="1">
      <alignment horizontal="center" vertical="center" wrapText="1"/>
    </xf>
    <xf numFmtId="49" fontId="7" fillId="2" borderId="14" xfId="0" applyNumberFormat="1" applyFont="1" applyBorder="1" applyAlignment="1">
      <alignment horizontal="center" vertical="center" wrapText="1"/>
    </xf>
    <xf numFmtId="0" fontId="4" fillId="2" borderId="5" xfId="0" applyFont="1" applyBorder="1" applyAlignment="1">
      <alignment horizontal="center" vertical="center" wrapText="1"/>
    </xf>
    <xf numFmtId="0" fontId="0" fillId="2" borderId="5" xfId="0" applyBorder="1" applyAlignment="1">
      <alignment horizontal="center" vertical="center" wrapText="1"/>
    </xf>
    <xf numFmtId="0" fontId="14" fillId="2" borderId="1" xfId="0" applyNumberFormat="1" applyFont="1" applyBorder="1" applyAlignment="1">
      <alignment wrapText="1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2" borderId="12" xfId="0" applyNumberFormat="1" applyFont="1" applyBorder="1" applyAlignment="1" applyProtection="1">
      <alignment horizontal="center" vertical="center"/>
      <protection locked="0"/>
    </xf>
    <xf numFmtId="49" fontId="5" fillId="2" borderId="1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_0503737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9"/>
  <sheetViews>
    <sheetView showZeros="0" tabSelected="1" topLeftCell="A19" zoomScaleNormal="100" workbookViewId="0">
      <selection activeCell="D52" sqref="D52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63" t="s">
        <v>0</v>
      </c>
      <c r="B1" s="163"/>
      <c r="C1" s="163"/>
      <c r="D1" s="163"/>
      <c r="E1" s="163"/>
      <c r="F1" s="163"/>
      <c r="G1" s="9"/>
      <c r="H1" s="6"/>
      <c r="J1" s="10" t="s">
        <v>1</v>
      </c>
    </row>
    <row r="2" spans="1:11" ht="21.75" customHeight="1">
      <c r="A2" s="164" t="s">
        <v>2</v>
      </c>
      <c r="B2" s="164"/>
      <c r="C2" s="164"/>
      <c r="D2" s="164"/>
      <c r="E2" s="164"/>
      <c r="F2" s="164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65"/>
      <c r="C8" s="165"/>
      <c r="D8" s="165"/>
      <c r="E8" s="165"/>
      <c r="F8" s="165"/>
      <c r="G8" s="165"/>
      <c r="H8" s="165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72" t="s">
        <v>33</v>
      </c>
      <c r="B13" s="173"/>
      <c r="C13" s="173"/>
      <c r="D13" s="173"/>
      <c r="E13" s="173"/>
      <c r="F13" s="173"/>
      <c r="G13" s="173"/>
      <c r="H13" s="173"/>
      <c r="I13" s="173"/>
      <c r="J13" s="173"/>
    </row>
    <row r="14" spans="1:11" s="1" customFormat="1" ht="27.75" customHeight="1">
      <c r="A14" s="166" t="s">
        <v>34</v>
      </c>
      <c r="B14" s="169" t="s">
        <v>35</v>
      </c>
      <c r="D14" s="45"/>
      <c r="E14" s="177" t="s">
        <v>36</v>
      </c>
      <c r="F14" s="178"/>
      <c r="G14" s="178"/>
      <c r="H14" s="178"/>
      <c r="I14" s="178"/>
      <c r="J14" s="179"/>
    </row>
    <row r="15" spans="1:11" ht="15.75" customHeight="1">
      <c r="A15" s="167"/>
      <c r="B15" s="170"/>
      <c r="C15" s="180" t="s">
        <v>37</v>
      </c>
      <c r="D15" s="181"/>
      <c r="E15" s="175" t="s">
        <v>38</v>
      </c>
      <c r="F15" s="176"/>
      <c r="G15" s="175" t="s">
        <v>39</v>
      </c>
      <c r="H15" s="176"/>
      <c r="I15" s="175" t="s">
        <v>40</v>
      </c>
      <c r="J15" s="176"/>
    </row>
    <row r="16" spans="1:11" ht="37.5" customHeight="1">
      <c r="A16" s="168"/>
      <c r="B16" s="171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f>F18+H18+J18+'лист1(2)'!D18+'лист1(2)'!F18+'лист1(2)'!H18+'лист1(2)'!J18+'лист1(3)'!D18+'лист1(3)'!F18+'лист1(3)'!H18</f>
        <v>3331</v>
      </c>
      <c r="E18" s="54">
        <v>0</v>
      </c>
      <c r="F18" s="55">
        <v>2564</v>
      </c>
      <c r="G18" s="54">
        <v>0</v>
      </c>
      <c r="H18" s="55">
        <v>0</v>
      </c>
      <c r="I18" s="54">
        <v>0</v>
      </c>
      <c r="J18" s="56">
        <v>0</v>
      </c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65">
        <v>0</v>
      </c>
      <c r="J20" s="66">
        <v>0</v>
      </c>
    </row>
    <row r="21" spans="1:80" ht="13.5" customHeight="1" thickBo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70">
        <v>0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55">
        <f>F22+H22+J22+'лист1(2)'!D22+'лист1(2)'!F22+'лист1(2)'!H22+'лист1(2)'!J22+'лист1(3)'!D22+'лист1(3)'!F22+'лист1(3)'!H22</f>
        <v>17246</v>
      </c>
      <c r="E22" s="73">
        <v>0</v>
      </c>
      <c r="F22" s="74">
        <v>0</v>
      </c>
      <c r="G22" s="73">
        <v>0</v>
      </c>
      <c r="H22" s="74">
        <v>0</v>
      </c>
      <c r="I22" s="73">
        <v>0</v>
      </c>
      <c r="J22" s="75">
        <v>11304</v>
      </c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81">
        <v>0</v>
      </c>
      <c r="J24" s="82">
        <v>0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86">
        <v>0</v>
      </c>
      <c r="J25" s="87">
        <v>0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86">
        <v>0</v>
      </c>
      <c r="J26" s="87">
        <v>0</v>
      </c>
    </row>
    <row r="27" spans="1:80" ht="13.5" customHeight="1" thickBo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90">
        <v>0</v>
      </c>
      <c r="J27" s="70">
        <v>0</v>
      </c>
    </row>
    <row r="28" spans="1:80" s="2" customFormat="1" ht="26.25" thickBot="1">
      <c r="A28" s="71" t="s">
        <v>69</v>
      </c>
      <c r="B28" s="72" t="s">
        <v>70</v>
      </c>
      <c r="C28" s="73">
        <v>0</v>
      </c>
      <c r="D28" s="55">
        <f>F28+H28+J28+'лист1(2)'!D28+'лист1(2)'!F28+'лист1(2)'!H28+'лист1(2)'!J28+'лист1(3)'!D28+'лист1(3)'!F28+'лист1(3)'!H28</f>
        <v>17188</v>
      </c>
      <c r="E28" s="73">
        <v>0</v>
      </c>
      <c r="F28" s="91">
        <v>0</v>
      </c>
      <c r="G28" s="73">
        <v>0</v>
      </c>
      <c r="H28" s="91">
        <v>303</v>
      </c>
      <c r="I28" s="73">
        <v>0</v>
      </c>
      <c r="J28" s="92">
        <v>10796</v>
      </c>
    </row>
    <row r="29" spans="1:80" s="2" customFormat="1" ht="26.25" thickBot="1">
      <c r="A29" s="52" t="s">
        <v>71</v>
      </c>
      <c r="B29" s="72" t="s">
        <v>72</v>
      </c>
      <c r="C29" s="73">
        <v>0</v>
      </c>
      <c r="D29" s="55">
        <f>F29+H29+J29+'лист1(2)'!D29+'лист1(2)'!F29+'лист1(2)'!H29+'лист1(2)'!J29+'лист1(3)'!D29+'лист1(3)'!F29+'лист1(3)'!H29</f>
        <v>670</v>
      </c>
      <c r="E29" s="73">
        <v>0</v>
      </c>
      <c r="F29" s="91">
        <v>0</v>
      </c>
      <c r="G29" s="73">
        <v>0</v>
      </c>
      <c r="H29" s="91">
        <v>0</v>
      </c>
      <c r="I29" s="73">
        <v>0</v>
      </c>
      <c r="J29" s="92">
        <v>670</v>
      </c>
    </row>
    <row r="30" spans="1:80" s="2" customFormat="1" ht="26.25" thickBot="1">
      <c r="A30" s="52" t="s">
        <v>73</v>
      </c>
      <c r="B30" s="72" t="s">
        <v>74</v>
      </c>
      <c r="C30" s="55">
        <f>E30+G30+I30+'лист1(2)'!C30+'лист1(2)'!E30+'лист1(2)'!G30+'лист1(2)'!I30+'лист1(3)'!C30+'лист1(3)'!E30+'лист1(3)'!G30</f>
        <v>77081</v>
      </c>
      <c r="D30" s="55">
        <f>F30+H30+J30+'лист1(2)'!D30+'лист1(2)'!F30+'лист1(2)'!H30+'лист1(2)'!J30+'лист1(3)'!D30+'лист1(3)'!F30+'лист1(3)'!H30</f>
        <v>38435</v>
      </c>
      <c r="E30" s="91">
        <v>5196</v>
      </c>
      <c r="F30" s="91">
        <v>2564</v>
      </c>
      <c r="G30" s="91">
        <v>840</v>
      </c>
      <c r="H30" s="91">
        <v>303</v>
      </c>
      <c r="I30" s="91">
        <v>44100</v>
      </c>
      <c r="J30" s="92">
        <v>22770</v>
      </c>
    </row>
    <row r="31" spans="1:80" s="3" customFormat="1">
      <c r="A31" s="52" t="s">
        <v>75</v>
      </c>
      <c r="B31" s="93" t="s">
        <v>76</v>
      </c>
      <c r="C31" s="55">
        <f>E31+G31+I31+'лист1(2)'!C31+'лист1(2)'!E31+'лист1(2)'!G31+'лист1(2)'!I31+'лист1(3)'!C31+'лист1(3)'!E31+'лист1(3)'!G31</f>
        <v>37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91">
        <v>37</v>
      </c>
      <c r="J31" s="92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78"/>
      <c r="I32" s="78"/>
      <c r="J32" s="7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2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7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98"/>
      <c r="I35" s="98"/>
      <c r="J35" s="9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7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  <c r="J37" s="103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87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06"/>
      <c r="I39" s="107"/>
      <c r="J39" s="10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82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 thickBo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7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55">
        <f>E42+G42+I42+'лист1(2)'!C42+'лист1(2)'!E42+'лист1(2)'!G42+'лист1(2)'!I42+'лист1(3)'!C42+'лист1(3)'!E42+'лист1(3)'!G42</f>
        <v>63664</v>
      </c>
      <c r="D42" s="55">
        <f>F42+H42+J42+'лист1(2)'!D42+'лист1(2)'!F42+'лист1(2)'!H42+'лист1(2)'!J42+'лист1(3)'!D42+'лист1(3)'!F42+'лист1(3)'!H42</f>
        <v>37713</v>
      </c>
      <c r="E42" s="112">
        <v>1585</v>
      </c>
      <c r="F42" s="113">
        <v>730</v>
      </c>
      <c r="G42" s="112">
        <v>306</v>
      </c>
      <c r="H42" s="113">
        <v>104</v>
      </c>
      <c r="I42" s="112">
        <v>30852</v>
      </c>
      <c r="J42" s="114">
        <v>12186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78"/>
      <c r="I43" s="78"/>
      <c r="J43" s="7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 thickBo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2">
        <v>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55">
        <f>E45+G45+I45+'лист1(2)'!C45+'лист1(2)'!E45+'лист1(2)'!G45+'лист1(2)'!I45+'лист1(3)'!C45+'лист1(3)'!E45+'лист1(3)'!G45</f>
        <v>140782</v>
      </c>
      <c r="D45" s="55">
        <f>F45+H45+J45+'лист1(2)'!D45+'лист1(2)'!F45+'лист1(2)'!H45+'лист1(2)'!J45+'лист1(3)'!D45+'лист1(3)'!F45+'лист1(3)'!H45</f>
        <v>76148</v>
      </c>
      <c r="E45" s="115">
        <v>6781</v>
      </c>
      <c r="F45" s="116">
        <v>3294</v>
      </c>
      <c r="G45" s="115">
        <v>1146</v>
      </c>
      <c r="H45" s="116">
        <v>407</v>
      </c>
      <c r="I45" s="115">
        <v>74989</v>
      </c>
      <c r="J45" s="117">
        <f>J30+J31+J42</f>
        <v>34956</v>
      </c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</row>
    <row r="46" spans="1:80" s="3" customFormat="1" ht="14.25" customHeight="1">
      <c r="A46" s="119" t="s">
        <v>96</v>
      </c>
      <c r="B46" s="120"/>
      <c r="C46" s="121"/>
      <c r="D46" s="122"/>
      <c r="E46" s="122"/>
      <c r="F46" s="123"/>
      <c r="G46" s="122"/>
      <c r="H46" s="122"/>
      <c r="I46" s="122"/>
      <c r="J46" s="12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5" t="s">
        <v>97</v>
      </c>
      <c r="B47" s="126" t="s">
        <v>98</v>
      </c>
      <c r="C47" s="127">
        <v>0</v>
      </c>
      <c r="D47" s="128">
        <v>0</v>
      </c>
      <c r="E47" s="129">
        <v>0</v>
      </c>
      <c r="F47" s="130">
        <v>0</v>
      </c>
      <c r="G47" s="129">
        <v>0</v>
      </c>
      <c r="H47" s="128">
        <v>0</v>
      </c>
      <c r="I47" s="129">
        <v>0</v>
      </c>
      <c r="J47" s="131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2"/>
      <c r="B48" s="133"/>
      <c r="C48" s="134"/>
      <c r="D48" s="135"/>
      <c r="E48" s="135"/>
      <c r="F48" s="135"/>
      <c r="G48" s="135"/>
      <c r="H48" s="135"/>
      <c r="I48" s="135"/>
      <c r="J48" s="13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74" t="s">
        <v>99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36"/>
      <c r="L49" s="136"/>
    </row>
  </sheetData>
  <sheetProtection formatCells="0" formatColumns="0" formatRows="0" insertColumns="0" insertRows="0" insertHyperlinks="0" deleteColumns="0" deleteRows="0" sort="0" autoFilter="0" pivotTables="0"/>
  <mergeCells count="12">
    <mergeCell ref="A49:J49"/>
    <mergeCell ref="E15:F15"/>
    <mergeCell ref="G15:H15"/>
    <mergeCell ref="E14:J14"/>
    <mergeCell ref="C15:D15"/>
    <mergeCell ref="I15:J15"/>
    <mergeCell ref="A1:F1"/>
    <mergeCell ref="A2:F2"/>
    <mergeCell ref="B8:H8"/>
    <mergeCell ref="A14:A16"/>
    <mergeCell ref="B14:B16"/>
    <mergeCell ref="A13:J13"/>
  </mergeCells>
  <pageMargins left="0.59055118110236227" right="0.39370078740157483" top="0.19685039370078741" bottom="0.19685039370078741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49"/>
  <sheetViews>
    <sheetView showZeros="0" topLeftCell="A7" zoomScaleNormal="100" workbookViewId="0">
      <selection activeCell="D31" sqref="D31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63" t="s">
        <v>0</v>
      </c>
      <c r="B1" s="163"/>
      <c r="C1" s="163"/>
      <c r="D1" s="163"/>
      <c r="E1" s="163"/>
      <c r="F1" s="163"/>
      <c r="G1" s="9"/>
      <c r="H1" s="6"/>
      <c r="J1" s="10" t="s">
        <v>1</v>
      </c>
    </row>
    <row r="2" spans="1:11" ht="21.75" customHeight="1">
      <c r="A2" s="164" t="s">
        <v>2</v>
      </c>
      <c r="B2" s="164"/>
      <c r="C2" s="164"/>
      <c r="D2" s="164"/>
      <c r="E2" s="164"/>
      <c r="F2" s="164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65"/>
      <c r="C8" s="165"/>
      <c r="D8" s="165"/>
      <c r="E8" s="165"/>
      <c r="F8" s="165"/>
      <c r="G8" s="165"/>
      <c r="H8" s="165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72" t="s">
        <v>33</v>
      </c>
      <c r="B13" s="173"/>
      <c r="C13" s="173"/>
      <c r="D13" s="173"/>
      <c r="E13" s="173"/>
      <c r="F13" s="173"/>
      <c r="G13" s="173"/>
      <c r="H13" s="173"/>
      <c r="I13" s="173"/>
      <c r="J13" s="173"/>
    </row>
    <row r="14" spans="1:11" s="1" customFormat="1" ht="27.75" customHeight="1">
      <c r="A14" s="166" t="s">
        <v>34</v>
      </c>
      <c r="B14" s="169" t="s">
        <v>35</v>
      </c>
      <c r="D14" s="45"/>
      <c r="E14" s="177" t="s">
        <v>36</v>
      </c>
      <c r="F14" s="178"/>
      <c r="G14" s="178"/>
      <c r="H14" s="178"/>
      <c r="I14" s="178"/>
      <c r="J14" s="179"/>
    </row>
    <row r="15" spans="1:11" ht="15.75" customHeight="1">
      <c r="A15" s="167"/>
      <c r="B15" s="170"/>
      <c r="C15" s="180" t="s">
        <v>100</v>
      </c>
      <c r="D15" s="181"/>
      <c r="E15" s="175" t="s">
        <v>101</v>
      </c>
      <c r="F15" s="176"/>
      <c r="G15" s="175" t="s">
        <v>102</v>
      </c>
      <c r="H15" s="176"/>
      <c r="I15" s="175" t="s">
        <v>103</v>
      </c>
      <c r="J15" s="176"/>
    </row>
    <row r="16" spans="1:11" ht="37.5" customHeight="1">
      <c r="A16" s="168"/>
      <c r="B16" s="171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v>0</v>
      </c>
      <c r="E18" s="54">
        <v>0</v>
      </c>
      <c r="F18" s="55">
        <v>767</v>
      </c>
      <c r="G18" s="54">
        <v>0</v>
      </c>
      <c r="H18" s="55">
        <v>0</v>
      </c>
      <c r="I18" s="54">
        <v>0</v>
      </c>
      <c r="J18" s="56">
        <v>0</v>
      </c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65">
        <v>0</v>
      </c>
      <c r="J20" s="66">
        <v>0</v>
      </c>
    </row>
    <row r="21" spans="1:80" ht="13.5" customHeigh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70">
        <v>0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74">
        <v>1423</v>
      </c>
      <c r="E22" s="73">
        <v>0</v>
      </c>
      <c r="F22" s="74">
        <v>0</v>
      </c>
      <c r="G22" s="73">
        <v>0</v>
      </c>
      <c r="H22" s="74">
        <v>607</v>
      </c>
      <c r="I22" s="73">
        <v>0</v>
      </c>
      <c r="J22" s="75">
        <v>0</v>
      </c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81">
        <v>0</v>
      </c>
      <c r="J24" s="82">
        <v>0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86">
        <v>0</v>
      </c>
      <c r="J25" s="87">
        <v>0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86">
        <v>0</v>
      </c>
      <c r="J26" s="87">
        <v>0</v>
      </c>
    </row>
    <row r="27" spans="1:80" ht="13.5" customHeigh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90">
        <v>0</v>
      </c>
      <c r="J27" s="70">
        <v>0</v>
      </c>
    </row>
    <row r="28" spans="1:80" s="2" customFormat="1" ht="25.5">
      <c r="A28" s="71" t="s">
        <v>69</v>
      </c>
      <c r="B28" s="72" t="s">
        <v>70</v>
      </c>
      <c r="C28" s="73">
        <v>0</v>
      </c>
      <c r="D28" s="91">
        <v>2286</v>
      </c>
      <c r="E28" s="73">
        <v>0</v>
      </c>
      <c r="F28" s="91">
        <v>0</v>
      </c>
      <c r="G28" s="73">
        <v>0</v>
      </c>
      <c r="H28" s="91">
        <v>0</v>
      </c>
      <c r="I28" s="73">
        <v>0</v>
      </c>
      <c r="J28" s="92">
        <v>0</v>
      </c>
    </row>
    <row r="29" spans="1:80" s="2" customFormat="1" ht="25.5">
      <c r="A29" s="52" t="s">
        <v>71</v>
      </c>
      <c r="B29" s="72" t="s">
        <v>72</v>
      </c>
      <c r="C29" s="73">
        <v>0</v>
      </c>
      <c r="D29" s="91">
        <v>0</v>
      </c>
      <c r="E29" s="73">
        <v>0</v>
      </c>
      <c r="F29" s="91">
        <v>0</v>
      </c>
      <c r="G29" s="73">
        <v>0</v>
      </c>
      <c r="H29" s="91">
        <v>0</v>
      </c>
      <c r="I29" s="73">
        <v>0</v>
      </c>
      <c r="J29" s="92">
        <v>0</v>
      </c>
    </row>
    <row r="30" spans="1:80" s="2" customFormat="1" ht="25.5">
      <c r="A30" s="52" t="s">
        <v>73</v>
      </c>
      <c r="B30" s="72" t="s">
        <v>74</v>
      </c>
      <c r="C30" s="91">
        <v>7960</v>
      </c>
      <c r="D30" s="91">
        <v>3709</v>
      </c>
      <c r="E30" s="91">
        <v>1328</v>
      </c>
      <c r="F30" s="91">
        <v>767</v>
      </c>
      <c r="G30" s="91">
        <v>1503</v>
      </c>
      <c r="H30" s="91">
        <v>607</v>
      </c>
      <c r="I30" s="91">
        <v>395</v>
      </c>
      <c r="J30" s="92">
        <v>0</v>
      </c>
    </row>
    <row r="31" spans="1:80" s="3" customFormat="1">
      <c r="A31" s="52" t="s">
        <v>75</v>
      </c>
      <c r="B31" s="93" t="s">
        <v>76</v>
      </c>
      <c r="C31" s="91">
        <v>0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91">
        <v>0</v>
      </c>
      <c r="J31" s="92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78"/>
      <c r="I32" s="78"/>
      <c r="J32" s="7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2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7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98"/>
      <c r="I35" s="98"/>
      <c r="J35" s="9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7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  <c r="J37" s="103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87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06"/>
      <c r="I39" s="107"/>
      <c r="J39" s="10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82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7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112">
        <v>3464</v>
      </c>
      <c r="D42" s="113">
        <v>2143</v>
      </c>
      <c r="E42" s="112">
        <v>459</v>
      </c>
      <c r="F42" s="113">
        <v>232</v>
      </c>
      <c r="G42" s="112">
        <v>490</v>
      </c>
      <c r="H42" s="113">
        <v>164</v>
      </c>
      <c r="I42" s="112">
        <v>147</v>
      </c>
      <c r="J42" s="114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78"/>
      <c r="I43" s="78"/>
      <c r="J43" s="7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2">
        <v>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115">
        <v>11424</v>
      </c>
      <c r="D45" s="116">
        <v>5852</v>
      </c>
      <c r="E45" s="115">
        <v>1787</v>
      </c>
      <c r="F45" s="116">
        <v>999</v>
      </c>
      <c r="G45" s="115">
        <v>1993</v>
      </c>
      <c r="H45" s="116">
        <v>771</v>
      </c>
      <c r="I45" s="115">
        <v>542</v>
      </c>
      <c r="J45" s="117">
        <v>0</v>
      </c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</row>
    <row r="46" spans="1:80" s="3" customFormat="1" ht="14.25" customHeight="1">
      <c r="A46" s="119" t="s">
        <v>96</v>
      </c>
      <c r="B46" s="120"/>
      <c r="C46" s="121"/>
      <c r="D46" s="122"/>
      <c r="E46" s="122"/>
      <c r="F46" s="123"/>
      <c r="G46" s="122"/>
      <c r="H46" s="122"/>
      <c r="I46" s="122"/>
      <c r="J46" s="12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5" t="s">
        <v>97</v>
      </c>
      <c r="B47" s="126" t="s">
        <v>98</v>
      </c>
      <c r="C47" s="127">
        <v>0</v>
      </c>
      <c r="D47" s="128">
        <v>0</v>
      </c>
      <c r="E47" s="129">
        <v>0</v>
      </c>
      <c r="F47" s="130">
        <v>0</v>
      </c>
      <c r="G47" s="129">
        <v>0</v>
      </c>
      <c r="H47" s="128">
        <v>0</v>
      </c>
      <c r="I47" s="129">
        <v>0</v>
      </c>
      <c r="J47" s="131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2"/>
      <c r="B48" s="133"/>
      <c r="C48" s="134"/>
      <c r="D48" s="135"/>
      <c r="E48" s="135"/>
      <c r="F48" s="135"/>
      <c r="G48" s="135"/>
      <c r="H48" s="135"/>
      <c r="I48" s="135"/>
      <c r="J48" s="13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74" t="s">
        <v>99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36"/>
      <c r="L49" s="136"/>
    </row>
  </sheetData>
  <sheetProtection formatCells="0" formatColumns="0" formatRows="0" insertColumns="0" insertRows="0" insertHyperlinks="0" deleteColumns="0" deleteRows="0" sort="0" autoFilter="0" pivotTables="0"/>
  <mergeCells count="12">
    <mergeCell ref="A49:J49"/>
    <mergeCell ref="E15:F15"/>
    <mergeCell ref="G15:H15"/>
    <mergeCell ref="E14:J14"/>
    <mergeCell ref="C15:D15"/>
    <mergeCell ref="I15:J15"/>
    <mergeCell ref="A1:F1"/>
    <mergeCell ref="A2:F2"/>
    <mergeCell ref="B8:H8"/>
    <mergeCell ref="A14:A16"/>
    <mergeCell ref="B14:B16"/>
    <mergeCell ref="A13:J13"/>
  </mergeCells>
  <pageMargins left="0.59027779999999996" right="0.39374999999999999" top="0.1965278" bottom="0.1965278" header="0" footer="0"/>
  <pageSetup paperSize="8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49"/>
  <sheetViews>
    <sheetView showZeros="0" zoomScaleNormal="100" workbookViewId="0">
      <selection activeCell="D31" sqref="D31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63" t="s">
        <v>0</v>
      </c>
      <c r="B1" s="163"/>
      <c r="C1" s="163"/>
      <c r="D1" s="163"/>
      <c r="E1" s="163"/>
      <c r="F1" s="163"/>
      <c r="G1" s="9"/>
      <c r="H1" s="6"/>
      <c r="J1" s="10" t="s">
        <v>1</v>
      </c>
    </row>
    <row r="2" spans="1:11" ht="21.75" customHeight="1">
      <c r="A2" s="164" t="s">
        <v>2</v>
      </c>
      <c r="B2" s="164"/>
      <c r="C2" s="164"/>
      <c r="D2" s="164"/>
      <c r="E2" s="164"/>
      <c r="F2" s="164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65"/>
      <c r="C8" s="165"/>
      <c r="D8" s="165"/>
      <c r="E8" s="165"/>
      <c r="F8" s="165"/>
      <c r="G8" s="165"/>
      <c r="H8" s="165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72" t="s">
        <v>33</v>
      </c>
      <c r="B13" s="173"/>
      <c r="C13" s="173"/>
      <c r="D13" s="173"/>
      <c r="E13" s="173"/>
      <c r="F13" s="173"/>
      <c r="G13" s="173"/>
      <c r="H13" s="173"/>
      <c r="I13" s="173"/>
      <c r="J13" s="173"/>
    </row>
    <row r="14" spans="1:11" s="1" customFormat="1" ht="27.75" customHeight="1">
      <c r="A14" s="166" t="s">
        <v>34</v>
      </c>
      <c r="B14" s="169" t="s">
        <v>35</v>
      </c>
      <c r="D14" s="45"/>
      <c r="E14" s="177" t="s">
        <v>36</v>
      </c>
      <c r="F14" s="178"/>
      <c r="G14" s="178"/>
      <c r="H14" s="178"/>
      <c r="I14" s="178"/>
      <c r="J14" s="179"/>
    </row>
    <row r="15" spans="1:11" ht="15.75" customHeight="1">
      <c r="A15" s="167"/>
      <c r="B15" s="170"/>
      <c r="C15" s="180" t="s">
        <v>104</v>
      </c>
      <c r="D15" s="181"/>
      <c r="E15" s="175" t="s">
        <v>105</v>
      </c>
      <c r="F15" s="176"/>
      <c r="G15" s="175" t="s">
        <v>106</v>
      </c>
      <c r="H15" s="176"/>
      <c r="I15" s="175"/>
      <c r="J15" s="176"/>
    </row>
    <row r="16" spans="1:11" ht="37.5" customHeight="1">
      <c r="A16" s="168"/>
      <c r="B16" s="171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v>0</v>
      </c>
      <c r="E18" s="54">
        <v>0</v>
      </c>
      <c r="F18" s="55">
        <v>0</v>
      </c>
      <c r="G18" s="54">
        <v>0</v>
      </c>
      <c r="H18" s="55">
        <v>0</v>
      </c>
      <c r="I18" s="137" t="s">
        <v>107</v>
      </c>
      <c r="J18" s="138"/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139" t="s">
        <v>107</v>
      </c>
      <c r="J20" s="140" t="s">
        <v>107</v>
      </c>
    </row>
    <row r="21" spans="1:80" ht="13.5" customHeigh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141" t="s">
        <v>107</v>
      </c>
      <c r="J21" s="142" t="s">
        <v>107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74">
        <v>214</v>
      </c>
      <c r="E22" s="73">
        <v>0</v>
      </c>
      <c r="F22" s="74">
        <v>3368</v>
      </c>
      <c r="G22" s="73">
        <v>0</v>
      </c>
      <c r="H22" s="74">
        <v>330</v>
      </c>
      <c r="I22" s="143" t="s">
        <v>107</v>
      </c>
      <c r="J22" s="144"/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145" t="s">
        <v>107</v>
      </c>
      <c r="J24" s="146" t="s">
        <v>107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147" t="s">
        <v>107</v>
      </c>
      <c r="J25" s="148" t="s">
        <v>107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147" t="s">
        <v>107</v>
      </c>
      <c r="J26" s="148" t="s">
        <v>107</v>
      </c>
    </row>
    <row r="27" spans="1:80" ht="13.5" customHeigh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149" t="s">
        <v>107</v>
      </c>
      <c r="J27" s="142" t="s">
        <v>107</v>
      </c>
    </row>
    <row r="28" spans="1:80" s="2" customFormat="1" ht="25.5">
      <c r="A28" s="71" t="s">
        <v>69</v>
      </c>
      <c r="B28" s="72" t="s">
        <v>70</v>
      </c>
      <c r="C28" s="73">
        <v>0</v>
      </c>
      <c r="D28" s="91">
        <v>1163</v>
      </c>
      <c r="E28" s="73">
        <v>0</v>
      </c>
      <c r="F28" s="91">
        <v>1825</v>
      </c>
      <c r="G28" s="73">
        <v>0</v>
      </c>
      <c r="H28" s="91">
        <v>815</v>
      </c>
      <c r="I28" s="143" t="s">
        <v>107</v>
      </c>
      <c r="J28" s="150"/>
    </row>
    <row r="29" spans="1:80" s="2" customFormat="1" ht="25.5">
      <c r="A29" s="52" t="s">
        <v>71</v>
      </c>
      <c r="B29" s="72" t="s">
        <v>72</v>
      </c>
      <c r="C29" s="73">
        <v>0</v>
      </c>
      <c r="D29" s="91">
        <v>0</v>
      </c>
      <c r="E29" s="73">
        <v>0</v>
      </c>
      <c r="F29" s="91">
        <v>0</v>
      </c>
      <c r="G29" s="73">
        <v>0</v>
      </c>
      <c r="H29" s="91">
        <v>0</v>
      </c>
      <c r="I29" s="143" t="s">
        <v>107</v>
      </c>
      <c r="J29" s="150"/>
    </row>
    <row r="30" spans="1:80" s="2" customFormat="1" ht="25.5">
      <c r="A30" s="52" t="s">
        <v>73</v>
      </c>
      <c r="B30" s="72" t="s">
        <v>74</v>
      </c>
      <c r="C30" s="91">
        <v>2656</v>
      </c>
      <c r="D30" s="91">
        <v>1377</v>
      </c>
      <c r="E30" s="91">
        <v>11092</v>
      </c>
      <c r="F30" s="91">
        <v>5193</v>
      </c>
      <c r="G30" s="91">
        <v>2011</v>
      </c>
      <c r="H30" s="91">
        <v>1145</v>
      </c>
      <c r="I30" s="151"/>
      <c r="J30" s="150"/>
    </row>
    <row r="31" spans="1:80" s="3" customFormat="1">
      <c r="A31" s="52" t="s">
        <v>75</v>
      </c>
      <c r="B31" s="93" t="s">
        <v>76</v>
      </c>
      <c r="C31" s="91">
        <v>0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151"/>
      <c r="J31" s="150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78"/>
      <c r="I32" s="78"/>
      <c r="J32" s="7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152" t="s">
        <v>107</v>
      </c>
      <c r="J33" s="146" t="s">
        <v>107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153" t="s">
        <v>107</v>
      </c>
      <c r="J34" s="148" t="s">
        <v>107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98"/>
      <c r="I35" s="98"/>
      <c r="J35" s="9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153" t="s">
        <v>107</v>
      </c>
      <c r="J36" s="148" t="s">
        <v>107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54" t="s">
        <v>107</v>
      </c>
      <c r="J37" s="155" t="s">
        <v>107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54" t="s">
        <v>107</v>
      </c>
      <c r="J38" s="148" t="s">
        <v>107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06"/>
      <c r="I39" s="107"/>
      <c r="J39" s="10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156" t="s">
        <v>107</v>
      </c>
      <c r="J40" s="146" t="s">
        <v>107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153" t="s">
        <v>107</v>
      </c>
      <c r="J41" s="148" t="s">
        <v>107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112">
        <v>1044</v>
      </c>
      <c r="D42" s="113">
        <v>469</v>
      </c>
      <c r="E42" s="112">
        <v>24533</v>
      </c>
      <c r="F42" s="113">
        <v>21305</v>
      </c>
      <c r="G42" s="112">
        <v>784</v>
      </c>
      <c r="H42" s="113">
        <v>380</v>
      </c>
      <c r="I42" s="157"/>
      <c r="J42" s="158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78"/>
      <c r="I43" s="78"/>
      <c r="J43" s="7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152" t="s">
        <v>107</v>
      </c>
      <c r="J44" s="146" t="s">
        <v>107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115">
        <v>3700</v>
      </c>
      <c r="D45" s="116">
        <v>1846</v>
      </c>
      <c r="E45" s="115">
        <v>35625</v>
      </c>
      <c r="F45" s="116">
        <v>26498</v>
      </c>
      <c r="G45" s="115">
        <v>2795</v>
      </c>
      <c r="H45" s="116">
        <v>1525</v>
      </c>
      <c r="I45" s="159">
        <f t="shared" ref="I45:J45" si="0">I30+I31+I42</f>
        <v>0</v>
      </c>
      <c r="J45" s="160">
        <f t="shared" si="0"/>
        <v>0</v>
      </c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</row>
    <row r="46" spans="1:80" s="3" customFormat="1" ht="14.25" customHeight="1">
      <c r="A46" s="119" t="s">
        <v>96</v>
      </c>
      <c r="B46" s="120"/>
      <c r="C46" s="121"/>
      <c r="D46" s="122"/>
      <c r="E46" s="122"/>
      <c r="F46" s="123"/>
      <c r="G46" s="122"/>
      <c r="H46" s="122"/>
      <c r="I46" s="122"/>
      <c r="J46" s="12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5" t="s">
        <v>97</v>
      </c>
      <c r="B47" s="126" t="s">
        <v>98</v>
      </c>
      <c r="C47" s="127">
        <v>0</v>
      </c>
      <c r="D47" s="128">
        <v>0</v>
      </c>
      <c r="E47" s="129">
        <v>0</v>
      </c>
      <c r="F47" s="130">
        <v>0</v>
      </c>
      <c r="G47" s="129">
        <v>0</v>
      </c>
      <c r="H47" s="128">
        <v>0</v>
      </c>
      <c r="I47" s="161" t="s">
        <v>107</v>
      </c>
      <c r="J47" s="16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2"/>
      <c r="B48" s="133"/>
      <c r="C48" s="134"/>
      <c r="D48" s="135"/>
      <c r="E48" s="135"/>
      <c r="F48" s="135"/>
      <c r="G48" s="135"/>
      <c r="H48" s="135"/>
      <c r="I48" s="135"/>
      <c r="J48" s="13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74" t="s">
        <v>99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36"/>
      <c r="L49" s="136"/>
    </row>
  </sheetData>
  <sheetProtection formatCells="0" formatColumns="0" formatRows="0" insertColumns="0" insertRows="0" insertHyperlinks="0" deleteColumns="0" deleteRows="0" sort="0" autoFilter="0" pivotTables="0"/>
  <mergeCells count="12">
    <mergeCell ref="A49:J49"/>
    <mergeCell ref="E15:F15"/>
    <mergeCell ref="G15:H15"/>
    <mergeCell ref="E14:J14"/>
    <mergeCell ref="C15:D15"/>
    <mergeCell ref="I15:J15"/>
    <mergeCell ref="A1:F1"/>
    <mergeCell ref="A2:F2"/>
    <mergeCell ref="B8:H8"/>
    <mergeCell ref="A14:A16"/>
    <mergeCell ref="B14:B16"/>
    <mergeCell ref="A13:J13"/>
  </mergeCells>
  <pageMargins left="0.59027779999999996" right="0.39374999999999999" top="0.1965278" bottom="0.1965278" header="0" footer="0"/>
  <pageSetup paperSize="8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лист1(1)</vt:lpstr>
      <vt:lpstr>лист1(2)</vt:lpstr>
      <vt:lpstr>лист1(3)</vt:lpstr>
      <vt:lpstr>'лист1(1)'!Область_печати</vt:lpstr>
      <vt:lpstr>'лист1(2)'!Область_печати</vt:lpstr>
      <vt:lpstr>'лист1(3)'!Область_печати</vt:lpstr>
    </vt:vector>
  </TitlesOfParts>
  <Company>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2019-07-10T12:20:41Z</cp:lastPrinted>
  <dcterms:created xsi:type="dcterms:W3CDTF">2004-07-20T14:26:37Z</dcterms:created>
  <dcterms:modified xsi:type="dcterms:W3CDTF">2019-07-11T09:56:21Z</dcterms:modified>
</cp:coreProperties>
</file>