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7305" windowWidth="19770" windowHeight="7365" tabRatio="601"/>
  </bookViews>
  <sheets>
    <sheet name="лист1(1)" sheetId="2" r:id="rId1"/>
    <sheet name="лист1(2)" sheetId="3" r:id="rId2"/>
    <sheet name="лист1(3)" sheetId="4" r:id="rId3"/>
  </sheets>
  <definedNames>
    <definedName name="_xlnm.Print_Area" localSheetId="0">'лист1(1)'!$A$1:$J$49</definedName>
    <definedName name="_xlnm.Print_Area" localSheetId="1">'лист1(2)'!$A$1:$J$49</definedName>
    <definedName name="_xlnm.Print_Area" localSheetId="2">'лист1(3)'!$A$1:$J$49</definedName>
  </definedNames>
  <calcPr calcId="125725" calcOnSave="0"/>
</workbook>
</file>

<file path=xl/calcChain.xml><?xml version="1.0" encoding="utf-8"?>
<calcChain xmlns="http://schemas.openxmlformats.org/spreadsheetml/2006/main">
  <c r="C42" i="2"/>
  <c r="C31"/>
  <c r="J26"/>
  <c r="C30"/>
  <c r="D47"/>
  <c r="D44"/>
  <c r="D43"/>
  <c r="D42"/>
  <c r="D41"/>
  <c r="D40"/>
  <c r="D38"/>
  <c r="D37"/>
  <c r="D36"/>
  <c r="D34"/>
  <c r="D33"/>
  <c r="D31"/>
  <c r="D29"/>
  <c r="D28"/>
  <c r="D27"/>
  <c r="D26"/>
  <c r="D25"/>
  <c r="D24"/>
  <c r="D21"/>
  <c r="D20"/>
  <c r="E45" i="4"/>
  <c r="G45"/>
  <c r="C45"/>
  <c r="H30"/>
  <c r="H45" s="1"/>
  <c r="H22"/>
  <c r="F22"/>
  <c r="F30" s="1"/>
  <c r="F45" s="1"/>
  <c r="D22"/>
  <c r="D30" s="1"/>
  <c r="D45" s="1"/>
  <c r="E45" i="3"/>
  <c r="G45"/>
  <c r="I45"/>
  <c r="J45"/>
  <c r="C45"/>
  <c r="D30"/>
  <c r="D45" s="1"/>
  <c r="H22"/>
  <c r="H30" s="1"/>
  <c r="H45" s="1"/>
  <c r="F18"/>
  <c r="F30" s="1"/>
  <c r="F45" s="1"/>
  <c r="D22"/>
  <c r="I45" i="2"/>
  <c r="G45"/>
  <c r="E45"/>
  <c r="J22"/>
  <c r="J30" s="1"/>
  <c r="J45" s="1"/>
  <c r="H30"/>
  <c r="H45" s="1"/>
  <c r="F30"/>
  <c r="F45" s="1"/>
  <c r="F18"/>
  <c r="D18" s="1"/>
  <c r="I45" i="4"/>
  <c r="J38"/>
  <c r="J34"/>
  <c r="J22"/>
  <c r="J18"/>
  <c r="J30" s="1"/>
  <c r="J45" s="1"/>
  <c r="C45" i="2" l="1"/>
  <c r="D22"/>
  <c r="D30"/>
  <c r="D45" s="1"/>
</calcChain>
</file>

<file path=xl/sharedStrings.xml><?xml version="1.0" encoding="utf-8"?>
<sst xmlns="http://schemas.openxmlformats.org/spreadsheetml/2006/main" count="345" uniqueCount="103">
  <si>
    <t xml:space="preserve">   ОТЧЕТ </t>
  </si>
  <si>
    <t>КОДЫ</t>
  </si>
  <si>
    <t>О РАСХОДАХ И ЧИСЛЕННОСТИ РАБОТНИКОВ  ОРГАНОВ МЕСТНОГО САМОУПРАВЛЕНИЯ</t>
  </si>
  <si>
    <t xml:space="preserve"> Форма 14 МО по ОКУД</t>
  </si>
  <si>
    <t>0503075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</si>
  <si>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</si>
  <si>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</si>
  <si>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Дата</t>
  </si>
  <si>
    <t>Наименование органа местного самоуправления,</t>
  </si>
  <si>
    <t>по ОКПО</t>
  </si>
  <si>
    <t>избирательной комиссии муниципального образования</t>
  </si>
  <si>
    <t>Глава по БК</t>
  </si>
  <si>
    <t>Наименование бюджета</t>
  </si>
  <si>
    <t>по ОКТМО</t>
  </si>
  <si>
    <t>Периодичность:   полугодовая, 9 месяцев, годовая</t>
  </si>
  <si>
    <t xml:space="preserve">Единицы измерения:     расходы    </t>
  </si>
  <si>
    <t xml:space="preserve"> -  тыс  руб</t>
  </si>
  <si>
    <t>по ОКЕИ</t>
  </si>
  <si>
    <t>384</t>
  </si>
  <si>
    <t xml:space="preserve">должности   </t>
  </si>
  <si>
    <t xml:space="preserve"> -  единица</t>
  </si>
  <si>
    <t>642</t>
  </si>
  <si>
    <t xml:space="preserve">численность </t>
  </si>
  <si>
    <t xml:space="preserve"> - 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</si>
  <si>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</si>
  <si>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</si>
  <si>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</si>
  <si>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 строки</t>
  </si>
  <si>
    <t>в том числе по кодам разделов, подразделов  расходов бюджетов по  бюджетной классификации Российской Федерации</t>
  </si>
  <si>
    <t>В С Е Г О</t>
  </si>
  <si>
    <t>01020000000000000 - 00435</t>
  </si>
  <si>
    <t>01030000000000000 - 00443</t>
  </si>
  <si>
    <t>01040000000000000 - 00452</t>
  </si>
  <si>
    <t>утверждено (предусмотрено) на год</t>
  </si>
  <si>
    <t>фактически начислено за отчетный период</t>
  </si>
  <si>
    <t xml:space="preserve"> утверждено (предусмотрено) на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</si>
  <si>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</si>
  <si>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</si>
  <si>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</si>
  <si>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</si>
  <si>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</si>
  <si>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</si>
  <si>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</si>
  <si>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</si>
  <si>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</si>
  <si>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10"/>
        <rFont val="Arial Cyr"/>
        <charset val="204"/>
      </rPr>
      <t xml:space="preserve">Заработная плата лиц, замещающих муниципальные должности,   всего 
    </t>
    </r>
    <r>
      <rPr>
        <sz val="10"/>
        <rFont val="Times New Roman"/>
        <family val="1"/>
        <charset val="204"/>
      </rPr>
      <t xml:space="preserve"> (сумма строк 011+012)</t>
    </r>
  </si>
  <si>
    <t>010</t>
  </si>
  <si>
    <t>в том числе:</t>
  </si>
  <si>
    <t>денежное вознаграждение (денежное содержание)</t>
  </si>
  <si>
    <t>011</t>
  </si>
  <si>
    <t>другие выплаты , предусмотренные действующим законодательством</t>
  </si>
  <si>
    <t>012</t>
  </si>
  <si>
    <r>
      <rPr>
        <sz val="10"/>
        <rFont val="Arial Cyr"/>
        <charset val="204"/>
      </rPr>
      <t xml:space="preserve">Заработная плата  лиц, замещающих должности муниципальной  службы, всего 
</t>
    </r>
    <r>
      <rPr>
        <sz val="10"/>
        <rFont val="Times New Roman"/>
        <family val="1"/>
        <charset val="204"/>
      </rPr>
      <t xml:space="preserve">     (сумма строк 021+022+024)</t>
    </r>
  </si>
  <si>
    <t>020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</si>
  <si>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</si>
  <si>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</si>
  <si>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</si>
  <si>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</si>
  <si>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</si>
  <si>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</si>
  <si>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</si>
  <si>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</si>
  <si>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</si>
  <si>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</t>
  </si>
  <si>
    <t>040</t>
  </si>
  <si>
    <t>Итого расходов на заработную плату работников органа местного самоуправ-ления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</si>
  <si>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</si>
  <si>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</si>
  <si>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</si>
  <si>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</si>
  <si>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</si>
  <si>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061</t>
  </si>
  <si>
    <r>
      <rPr>
        <sz val="10"/>
        <rFont val="Arial Cyr"/>
        <charset val="204"/>
      </rPr>
      <t xml:space="preserve">суточные при служебных командировках - </t>
    </r>
    <r>
      <rPr>
        <b/>
        <sz val="10"/>
        <rFont val="Times New Roman"/>
        <family val="1"/>
        <charset val="204"/>
      </rPr>
      <t xml:space="preserve">всего </t>
    </r>
    <r>
      <rPr>
        <i/>
        <sz val="10"/>
        <rFont val="Times New Roman"/>
        <family val="1"/>
        <charset val="204"/>
      </rPr>
      <t>(сумма строк 063+064)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</si>
  <si>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</si>
  <si>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</si>
  <si>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</si>
  <si>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</si>
  <si>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</si>
  <si>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t>оплата проезда и проживания при служебных командировках - всего 
        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</si>
  <si>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</si>
  <si>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</si>
  <si>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</si>
  <si>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</si>
  <si>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</si>
  <si>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>начисления на выплаты по оплате труда</t>
  </si>
  <si>
    <t>071</t>
  </si>
  <si>
    <t xml:space="preserve">ВСЕГО расходов на содержание органа местного самоуправления 
(сумма строк 050+060+070)
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</si>
  <si>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</si>
  <si>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</si>
  <si>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</si>
  <si>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</si>
  <si>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</si>
  <si>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01060000000000000 - 00518</t>
  </si>
  <si>
    <t>01060000000000000 - 00521</t>
  </si>
  <si>
    <t>04120000000000000 - 00665</t>
  </si>
  <si>
    <t>05050000000000000 - 00671</t>
  </si>
  <si>
    <t>07090000000000000 - 00689</t>
  </si>
  <si>
    <t>01130000000000000 - 00782</t>
  </si>
  <si>
    <t>08040000000000000 - 00794</t>
  </si>
  <si>
    <t>x</t>
  </si>
  <si>
    <t>на 1 января 2020  г.</t>
  </si>
  <si>
    <t>ЛОТОШИНСКИЙ МУНИЦИПАЛЬНЫЙ РАЙОН</t>
  </si>
  <si>
    <t>01.01.2020</t>
  </si>
</sst>
</file>

<file path=xl/styles.xml><?xml version="1.0" encoding="utf-8"?>
<styleSheet xmlns="http://schemas.openxmlformats.org/spreadsheetml/2006/main">
  <numFmts count="3">
    <numFmt numFmtId="164" formatCode="#,##0\ ;[Red]\-#,##0\ ;\-&quot;  &quot;"/>
    <numFmt numFmtId="165" formatCode="#,##0_р_."/>
    <numFmt numFmtId="166" formatCode="#,##0_ ;[Red]\-#,##0_ \ ;\-&quot; &quot;"/>
  </numFmts>
  <fonts count="16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2" borderId="1"/>
    <xf numFmtId="0" fontId="15" fillId="2" borderId="1"/>
  </cellStyleXfs>
  <cellXfs count="241">
    <xf numFmtId="0" fontId="0" fillId="2" borderId="1" xfId="0"/>
    <xf numFmtId="0" fontId="1" fillId="2" borderId="1" xfId="0" applyFont="1" applyAlignment="1">
      <alignment vertical="center"/>
    </xf>
    <xf numFmtId="0" fontId="1" fillId="2" borderId="1" xfId="0" applyFont="1" applyFill="1"/>
    <xf numFmtId="0" fontId="1" fillId="2" borderId="1" xfId="0" applyFont="1" applyFill="1" applyAlignment="1">
      <alignment horizontal="left" vertical="top"/>
    </xf>
    <xf numFmtId="0" fontId="1" fillId="2" borderId="1" xfId="0" applyFont="1" applyAlignment="1">
      <alignment horizontal="left" vertical="top"/>
    </xf>
    <xf numFmtId="0" fontId="2" fillId="2" borderId="1" xfId="0" applyFont="1" applyFill="1" applyAlignment="1">
      <alignment horizontal="left" vertical="top"/>
    </xf>
    <xf numFmtId="0" fontId="1" fillId="2" borderId="1" xfId="0" applyFont="1" applyAlignment="1">
      <alignment horizontal="left"/>
    </xf>
    <xf numFmtId="49" fontId="1" fillId="2" borderId="1" xfId="0" applyNumberFormat="1" applyFont="1"/>
    <xf numFmtId="0" fontId="1" fillId="2" borderId="1" xfId="0" applyFont="1"/>
    <xf numFmtId="0" fontId="4" fillId="2" borderId="1" xfId="0" applyFont="1" applyAlignment="1">
      <alignment horizontal="center" vertical="center"/>
    </xf>
    <xf numFmtId="0" fontId="1" fillId="2" borderId="2" xfId="0" applyFont="1" applyBorder="1" applyAlignment="1">
      <alignment horizontal="center"/>
    </xf>
    <xf numFmtId="0" fontId="3" fillId="2" borderId="1" xfId="0" applyFont="1" applyAlignment="1">
      <alignment horizontal="center" vertical="center" wrapText="1"/>
    </xf>
    <xf numFmtId="0" fontId="5" fillId="2" borderId="1" xfId="0" applyFont="1" applyAlignment="1">
      <alignment horizontal="right" vertical="center"/>
    </xf>
    <xf numFmtId="0" fontId="2" fillId="2" borderId="1" xfId="0" applyFont="1" applyAlignment="1">
      <alignment horizontal="right" vertical="center" indent="1"/>
    </xf>
    <xf numFmtId="49" fontId="1" fillId="2" borderId="3" xfId="0" applyNumberFormat="1" applyFont="1" applyBorder="1" applyAlignment="1">
      <alignment horizontal="center" vertical="center"/>
    </xf>
    <xf numFmtId="0" fontId="1" fillId="2" borderId="1" xfId="0" applyFont="1" applyAlignment="1">
      <alignment horizontal="right" vertical="center" indent="1"/>
    </xf>
    <xf numFmtId="49" fontId="1" fillId="2" borderId="4" xfId="0" applyNumberFormat="1" applyFont="1" applyBorder="1" applyAlignment="1">
      <alignment horizontal="center" vertical="center"/>
    </xf>
    <xf numFmtId="0" fontId="6" fillId="2" borderId="1" xfId="0" applyFont="1" applyAlignment="1"/>
    <xf numFmtId="0" fontId="0" fillId="2" borderId="1" xfId="0" applyAlignment="1"/>
    <xf numFmtId="0" fontId="2" fillId="2" borderId="1" xfId="0" applyFont="1" applyAlignment="1">
      <alignment horizontal="center"/>
    </xf>
    <xf numFmtId="0" fontId="8" fillId="2" borderId="1" xfId="0" applyFont="1" applyAlignment="1">
      <alignment horizontal="left" indent="6"/>
    </xf>
    <xf numFmtId="0" fontId="7" fillId="2" borderId="1" xfId="0" applyFont="1" applyAlignment="1">
      <alignment vertical="center"/>
    </xf>
    <xf numFmtId="0" fontId="7" fillId="2" borderId="1" xfId="0" applyFont="1" applyAlignment="1">
      <alignment horizontal="left" vertical="center"/>
    </xf>
    <xf numFmtId="49" fontId="1" fillId="2" borderId="5" xfId="0" applyNumberFormat="1" applyFont="1" applyBorder="1" applyAlignment="1">
      <alignment horizontal="center" vertical="center"/>
    </xf>
    <xf numFmtId="49" fontId="1" fillId="2" borderId="1" xfId="0" applyNumberFormat="1" applyFont="1" applyBorder="1" applyAlignment="1">
      <alignment horizontal="center" vertical="center"/>
    </xf>
    <xf numFmtId="0" fontId="7" fillId="2" borderId="6" xfId="0" applyFont="1" applyBorder="1" applyAlignment="1">
      <alignment horizontal="left"/>
    </xf>
    <xf numFmtId="0" fontId="1" fillId="2" borderId="1" xfId="0" applyFont="1" applyBorder="1" applyAlignment="1">
      <alignment horizontal="right" vertical="center" indent="1"/>
    </xf>
    <xf numFmtId="0" fontId="7" fillId="2" borderId="7" xfId="0" applyFont="1" applyBorder="1" applyAlignment="1">
      <alignment horizontal="left"/>
    </xf>
    <xf numFmtId="0" fontId="8" fillId="2" borderId="1" xfId="0" applyFont="1" applyAlignment="1">
      <alignment vertical="center"/>
    </xf>
    <xf numFmtId="49" fontId="9" fillId="2" borderId="8" xfId="0" applyNumberFormat="1" applyFont="1" applyBorder="1" applyAlignment="1">
      <alignment horizontal="center" vertical="top"/>
    </xf>
    <xf numFmtId="0" fontId="10" fillId="2" borderId="9" xfId="0" applyFont="1" applyBorder="1"/>
    <xf numFmtId="0" fontId="8" fillId="2" borderId="1" xfId="0" applyFont="1" applyAlignment="1">
      <alignment horizontal="left" vertical="center" indent="12"/>
    </xf>
    <xf numFmtId="0" fontId="0" fillId="2" borderId="1" xfId="0" applyFont="1" applyAlignment="1">
      <alignment vertical="center"/>
    </xf>
    <xf numFmtId="0" fontId="1" fillId="2" borderId="4" xfId="0" applyFont="1" applyBorder="1" applyAlignment="1">
      <alignment vertical="center"/>
    </xf>
    <xf numFmtId="0" fontId="0" fillId="2" borderId="1" xfId="0" applyFont="1" applyAlignment="1">
      <alignment horizontal="center" vertical="center"/>
    </xf>
    <xf numFmtId="0" fontId="8" fillId="2" borderId="1" xfId="0" applyFont="1" applyAlignment="1">
      <alignment horizontal="right" vertical="center" indent="5"/>
    </xf>
    <xf numFmtId="0" fontId="0" fillId="2" borderId="1" xfId="0" applyFont="1" applyAlignment="1">
      <alignment horizontal="left" vertical="center"/>
    </xf>
    <xf numFmtId="0" fontId="7" fillId="2" borderId="1" xfId="0" applyFont="1" applyAlignment="1">
      <alignment horizontal="right" vertical="center"/>
    </xf>
    <xf numFmtId="49" fontId="1" fillId="2" borderId="10" xfId="0" applyNumberFormat="1" applyFont="1" applyBorder="1" applyAlignment="1">
      <alignment horizontal="center" vertical="center"/>
    </xf>
    <xf numFmtId="0" fontId="5" fillId="2" borderId="1" xfId="0" applyFont="1" applyBorder="1" applyAlignment="1">
      <alignment horizontal="center"/>
    </xf>
    <xf numFmtId="0" fontId="7" fillId="2" borderId="11" xfId="0" applyFont="1" applyBorder="1" applyAlignment="1">
      <alignment horizontal="center" vertical="center"/>
    </xf>
    <xf numFmtId="0" fontId="7" fillId="2" borderId="2" xfId="0" applyFont="1" applyBorder="1" applyAlignment="1">
      <alignment horizontal="center" vertical="center" wrapText="1"/>
    </xf>
    <xf numFmtId="0" fontId="7" fillId="2" borderId="15" xfId="0" applyFont="1" applyBorder="1" applyAlignment="1">
      <alignment horizontal="center" vertical="center" wrapText="1"/>
    </xf>
    <xf numFmtId="0" fontId="7" fillId="2" borderId="12" xfId="0" applyFont="1" applyBorder="1" applyAlignment="1">
      <alignment horizontal="center" vertical="center" wrapText="1"/>
    </xf>
    <xf numFmtId="0" fontId="1" fillId="2" borderId="14" xfId="0" applyFont="1" applyBorder="1" applyAlignment="1">
      <alignment horizontal="center" vertical="center"/>
    </xf>
    <xf numFmtId="49" fontId="1" fillId="2" borderId="2" xfId="0" applyNumberFormat="1" applyFont="1" applyBorder="1" applyAlignment="1">
      <alignment horizontal="center" vertical="center"/>
    </xf>
    <xf numFmtId="49" fontId="1" fillId="2" borderId="16" xfId="0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7" fillId="2" borderId="20" xfId="1" applyNumberFormat="1" applyFont="1" applyBorder="1" applyAlignment="1" applyProtection="1"/>
    <xf numFmtId="164" fontId="7" fillId="2" borderId="21" xfId="1" applyNumberFormat="1" applyFont="1" applyBorder="1" applyAlignment="1" applyProtection="1"/>
    <xf numFmtId="0" fontId="7" fillId="2" borderId="22" xfId="0" applyFont="1" applyBorder="1" applyAlignment="1">
      <alignment horizontal="left" wrapText="1" indent="4"/>
    </xf>
    <xf numFmtId="49" fontId="12" fillId="2" borderId="23" xfId="0" applyNumberFormat="1" applyFont="1" applyBorder="1" applyAlignment="1" applyProtection="1">
      <alignment horizontal="center"/>
    </xf>
    <xf numFmtId="49" fontId="7" fillId="2" borderId="1" xfId="0" applyNumberFormat="1" applyFont="1" applyBorder="1" applyAlignment="1" applyProtection="1">
      <alignment horizontal="center"/>
    </xf>
    <xf numFmtId="165" fontId="7" fillId="2" borderId="13" xfId="0" applyNumberFormat="1" applyFont="1" applyBorder="1" applyAlignment="1" applyProtection="1">
      <alignment horizontal="right"/>
    </xf>
    <xf numFmtId="165" fontId="7" fillId="2" borderId="24" xfId="0" applyNumberFormat="1" applyFont="1" applyBorder="1" applyAlignment="1" applyProtection="1">
      <alignment horizontal="right"/>
    </xf>
    <xf numFmtId="0" fontId="7" fillId="2" borderId="25" xfId="0" applyFont="1" applyBorder="1" applyAlignment="1">
      <alignment horizontal="left" wrapText="1" indent="1"/>
    </xf>
    <xf numFmtId="49" fontId="1" fillId="2" borderId="26" xfId="0" applyNumberFormat="1" applyFont="1" applyBorder="1" applyAlignment="1">
      <alignment horizontal="center"/>
    </xf>
    <xf numFmtId="164" fontId="7" fillId="2" borderId="13" xfId="0" applyNumberFormat="1" applyFont="1" applyBorder="1" applyAlignment="1">
      <alignment horizontal="center"/>
    </xf>
    <xf numFmtId="164" fontId="7" fillId="2" borderId="13" xfId="0" applyNumberFormat="1" applyFont="1" applyBorder="1" applyAlignment="1" applyProtection="1">
      <protection locked="0"/>
    </xf>
    <xf numFmtId="164" fontId="7" fillId="2" borderId="1" xfId="0" applyNumberFormat="1" applyFont="1" applyBorder="1" applyAlignment="1">
      <alignment horizontal="center"/>
    </xf>
    <xf numFmtId="164" fontId="7" fillId="2" borderId="24" xfId="0" applyNumberFormat="1" applyFont="1" applyBorder="1" applyAlignment="1" applyProtection="1">
      <protection locked="0"/>
    </xf>
    <xf numFmtId="0" fontId="7" fillId="2" borderId="27" xfId="0" applyFont="1" applyBorder="1" applyAlignment="1">
      <alignment horizontal="left" wrapText="1" indent="1"/>
    </xf>
    <xf numFmtId="49" fontId="1" fillId="2" borderId="28" xfId="0" applyNumberFormat="1" applyFont="1" applyBorder="1" applyAlignment="1">
      <alignment horizontal="center"/>
    </xf>
    <xf numFmtId="164" fontId="7" fillId="2" borderId="29" xfId="0" applyNumberFormat="1" applyFont="1" applyBorder="1" applyAlignment="1">
      <alignment horizontal="center"/>
    </xf>
    <xf numFmtId="164" fontId="7" fillId="2" borderId="29" xfId="0" applyNumberFormat="1" applyFont="1" applyBorder="1" applyAlignment="1" applyProtection="1">
      <protection locked="0"/>
    </xf>
    <xf numFmtId="164" fontId="7" fillId="2" borderId="30" xfId="0" applyNumberFormat="1" applyFont="1" applyBorder="1" applyAlignment="1" applyProtection="1">
      <protection locked="0"/>
    </xf>
    <xf numFmtId="0" fontId="6" fillId="2" borderId="17" xfId="0" applyFont="1" applyFill="1" applyBorder="1" applyAlignment="1">
      <alignment horizontal="left" wrapText="1"/>
    </xf>
    <xf numFmtId="49" fontId="2" fillId="2" borderId="3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5" xfId="1" applyNumberFormat="1" applyFont="1" applyBorder="1" applyAlignment="1" applyProtection="1"/>
    <xf numFmtId="164" fontId="7" fillId="2" borderId="17" xfId="1" applyNumberFormat="1" applyFont="1" applyBorder="1" applyAlignment="1" applyProtection="1"/>
    <xf numFmtId="49" fontId="1" fillId="2" borderId="32" xfId="0" applyNumberFormat="1" applyFont="1" applyBorder="1" applyAlignment="1" applyProtection="1">
      <alignment horizontal="center"/>
    </xf>
    <xf numFmtId="49" fontId="7" fillId="2" borderId="8" xfId="0" applyNumberFormat="1" applyFont="1" applyBorder="1" applyAlignment="1" applyProtection="1">
      <alignment horizontal="center"/>
    </xf>
    <xf numFmtId="49" fontId="7" fillId="2" borderId="2" xfId="0" applyNumberFormat="1" applyFont="1" applyBorder="1" applyAlignment="1" applyProtection="1">
      <alignment horizontal="center"/>
    </xf>
    <xf numFmtId="49" fontId="7" fillId="2" borderId="22" xfId="0" applyNumberFormat="1" applyFont="1" applyBorder="1" applyAlignment="1" applyProtection="1">
      <alignment horizontal="center"/>
    </xf>
    <xf numFmtId="164" fontId="7" fillId="2" borderId="33" xfId="0" applyNumberFormat="1" applyFont="1" applyBorder="1" applyAlignment="1">
      <alignment horizontal="center"/>
    </xf>
    <xf numFmtId="164" fontId="7" fillId="2" borderId="33" xfId="0" applyNumberFormat="1" applyFont="1" applyBorder="1" applyAlignment="1" applyProtection="1">
      <protection locked="0"/>
    </xf>
    <xf numFmtId="164" fontId="7" fillId="2" borderId="34" xfId="0" applyNumberFormat="1" applyFont="1" applyBorder="1" applyAlignment="1">
      <alignment horizontal="center"/>
    </xf>
    <xf numFmtId="164" fontId="7" fillId="2" borderId="25" xfId="0" applyNumberFormat="1" applyFont="1" applyBorder="1" applyAlignment="1" applyProtection="1">
      <protection locked="0"/>
    </xf>
    <xf numFmtId="49" fontId="1" fillId="2" borderId="35" xfId="0" applyNumberFormat="1" applyFont="1" applyBorder="1" applyAlignment="1">
      <alignment horizontal="center"/>
    </xf>
    <xf numFmtId="164" fontId="7" fillId="2" borderId="36" xfId="0" applyNumberFormat="1" applyFont="1" applyBorder="1" applyAlignment="1">
      <alignment horizontal="center"/>
    </xf>
    <xf numFmtId="164" fontId="7" fillId="2" borderId="36" xfId="0" applyNumberFormat="1" applyFont="1" applyBorder="1" applyAlignment="1" applyProtection="1">
      <protection locked="0"/>
    </xf>
    <xf numFmtId="164" fontId="7" fillId="2" borderId="37" xfId="0" applyNumberFormat="1" applyFont="1" applyBorder="1" applyAlignment="1">
      <alignment horizontal="center"/>
    </xf>
    <xf numFmtId="164" fontId="7" fillId="2" borderId="38" xfId="0" applyNumberFormat="1" applyFont="1" applyBorder="1" applyAlignment="1">
      <alignment horizontal="center"/>
    </xf>
    <xf numFmtId="164" fontId="7" fillId="2" borderId="39" xfId="0" applyNumberFormat="1" applyFont="1" applyBorder="1" applyAlignment="1" applyProtection="1">
      <protection locked="0"/>
    </xf>
    <xf numFmtId="0" fontId="7" fillId="2" borderId="25" xfId="0" applyFont="1" applyBorder="1" applyAlignment="1">
      <alignment horizontal="left" wrapText="1" indent="3"/>
    </xf>
    <xf numFmtId="164" fontId="7" fillId="2" borderId="40" xfId="0" applyNumberFormat="1" applyFont="1" applyBorder="1" applyAlignment="1">
      <alignment horizontal="center"/>
    </xf>
    <xf numFmtId="164" fontId="7" fillId="2" borderId="40" xfId="0" applyNumberFormat="1" applyFont="1" applyBorder="1" applyAlignment="1" applyProtection="1">
      <protection locked="0"/>
    </xf>
    <xf numFmtId="164" fontId="7" fillId="2" borderId="41" xfId="0" applyNumberFormat="1" applyFont="1" applyBorder="1" applyAlignment="1">
      <alignment horizontal="center"/>
    </xf>
    <xf numFmtId="164" fontId="7" fillId="2" borderId="15" xfId="0" applyNumberFormat="1" applyFont="1" applyFill="1" applyBorder="1" applyAlignment="1" applyProtection="1">
      <protection locked="0"/>
    </xf>
    <xf numFmtId="164" fontId="7" fillId="2" borderId="17" xfId="0" applyNumberFormat="1" applyFont="1" applyFill="1" applyBorder="1" applyAlignment="1" applyProtection="1">
      <protection locked="0"/>
    </xf>
    <xf numFmtId="164" fontId="7" fillId="2" borderId="2" xfId="0" applyNumberFormat="1" applyFont="1" applyFill="1" applyBorder="1" applyAlignment="1" applyProtection="1">
      <protection locked="0"/>
    </xf>
    <xf numFmtId="164" fontId="7" fillId="2" borderId="22" xfId="0" applyNumberFormat="1" applyFont="1" applyFill="1" applyBorder="1" applyAlignment="1" applyProtection="1">
      <protection locked="0"/>
    </xf>
    <xf numFmtId="0" fontId="6" fillId="2" borderId="22" xfId="0" applyFont="1" applyFill="1" applyBorder="1" applyAlignment="1">
      <alignment wrapText="1"/>
    </xf>
    <xf numFmtId="49" fontId="2" fillId="2" borderId="23" xfId="0" applyNumberFormat="1" applyFont="1" applyFill="1" applyBorder="1" applyAlignment="1">
      <alignment horizontal="center"/>
    </xf>
    <xf numFmtId="164" fontId="7" fillId="2" borderId="13" xfId="1" applyNumberFormat="1" applyFont="1" applyBorder="1" applyAlignment="1" applyProtection="1">
      <protection locked="0"/>
    </xf>
    <xf numFmtId="164" fontId="7" fillId="2" borderId="24" xfId="1" applyNumberFormat="1" applyFont="1" applyBorder="1" applyAlignment="1" applyProtection="1">
      <protection locked="0"/>
    </xf>
    <xf numFmtId="0" fontId="7" fillId="2" borderId="24" xfId="0" applyFont="1" applyBorder="1" applyAlignment="1">
      <alignment horizontal="left" wrapText="1" indent="4"/>
    </xf>
    <xf numFmtId="49" fontId="1" fillId="2" borderId="1" xfId="0" applyNumberFormat="1" applyFont="1" applyBorder="1" applyAlignment="1" applyProtection="1">
      <alignment horizontal="center"/>
    </xf>
    <xf numFmtId="49" fontId="7" fillId="2" borderId="13" xfId="0" applyNumberFormat="1" applyFont="1" applyBorder="1" applyAlignment="1" applyProtection="1">
      <alignment horizontal="center"/>
    </xf>
    <xf numFmtId="49" fontId="7" fillId="2" borderId="24" xfId="0" applyNumberFormat="1" applyFont="1" applyBorder="1" applyAlignment="1" applyProtection="1">
      <alignment horizontal="center"/>
    </xf>
    <xf numFmtId="164" fontId="7" fillId="2" borderId="42" xfId="1" applyNumberFormat="1" applyFont="1" applyBorder="1" applyAlignment="1" applyProtection="1"/>
    <xf numFmtId="164" fontId="7" fillId="2" borderId="27" xfId="1" applyNumberFormat="1" applyFont="1" applyBorder="1" applyAlignment="1" applyProtection="1"/>
    <xf numFmtId="49" fontId="1" fillId="2" borderId="23" xfId="0" applyNumberFormat="1" applyFont="1" applyBorder="1" applyAlignment="1" applyProtection="1">
      <alignment horizontal="center"/>
    </xf>
    <xf numFmtId="165" fontId="7" fillId="2" borderId="42" xfId="0" applyNumberFormat="1" applyFont="1" applyBorder="1" applyAlignment="1" applyProtection="1">
      <alignment horizontal="right"/>
    </xf>
    <xf numFmtId="165" fontId="7" fillId="2" borderId="27" xfId="0" applyNumberFormat="1" applyFont="1" applyBorder="1" applyAlignment="1" applyProtection="1">
      <alignment horizontal="right"/>
    </xf>
    <xf numFmtId="0" fontId="13" fillId="2" borderId="24" xfId="0" applyFont="1" applyBorder="1" applyAlignment="1">
      <alignment horizontal="left" wrapText="1" indent="2"/>
    </xf>
    <xf numFmtId="0" fontId="13" fillId="2" borderId="30" xfId="0" applyFont="1" applyBorder="1" applyAlignment="1">
      <alignment horizontal="left" wrapText="1" indent="2"/>
    </xf>
    <xf numFmtId="49" fontId="1" fillId="2" borderId="43" xfId="0" applyNumberFormat="1" applyFont="1" applyBorder="1" applyAlignment="1">
      <alignment horizontal="center"/>
    </xf>
    <xf numFmtId="164" fontId="7" fillId="2" borderId="42" xfId="0" applyNumberFormat="1" applyFont="1" applyBorder="1" applyAlignment="1">
      <alignment horizontal="center"/>
    </xf>
    <xf numFmtId="164" fontId="7" fillId="2" borderId="44" xfId="0" applyNumberFormat="1" applyFont="1" applyBorder="1" applyAlignment="1" applyProtection="1">
      <protection locked="0"/>
    </xf>
    <xf numFmtId="164" fontId="7" fillId="2" borderId="27" xfId="0" applyNumberFormat="1" applyFont="1" applyBorder="1" applyAlignment="1" applyProtection="1">
      <protection locked="0"/>
    </xf>
    <xf numFmtId="49" fontId="1" fillId="2" borderId="45" xfId="0" applyNumberFormat="1" applyFont="1" applyBorder="1" applyAlignment="1">
      <alignment horizontal="center"/>
    </xf>
    <xf numFmtId="164" fontId="7" fillId="2" borderId="36" xfId="1" applyNumberFormat="1" applyFont="1" applyBorder="1" applyAlignment="1" applyProtection="1"/>
    <xf numFmtId="164" fontId="7" fillId="2" borderId="39" xfId="1" applyNumberFormat="1" applyFont="1" applyBorder="1" applyAlignment="1" applyProtection="1"/>
    <xf numFmtId="164" fontId="7" fillId="2" borderId="33" xfId="0" applyNumberFormat="1" applyFont="1" applyBorder="1" applyAlignment="1" applyProtection="1">
      <alignment horizontal="center"/>
      <protection locked="0"/>
    </xf>
    <xf numFmtId="49" fontId="1" fillId="2" borderId="23" xfId="0" applyNumberFormat="1" applyFont="1" applyBorder="1" applyAlignment="1">
      <alignment horizontal="center"/>
    </xf>
    <xf numFmtId="164" fontId="7" fillId="2" borderId="42" xfId="0" applyNumberFormat="1" applyFont="1" applyBorder="1" applyAlignment="1" applyProtection="1">
      <alignment horizontal="center"/>
      <protection locked="0"/>
    </xf>
    <xf numFmtId="164" fontId="7" fillId="2" borderId="12" xfId="0" applyNumberFormat="1" applyFont="1" applyFill="1" applyBorder="1" applyAlignment="1" applyProtection="1">
      <protection locked="0"/>
    </xf>
    <xf numFmtId="0" fontId="1" fillId="2" borderId="46" xfId="0" applyFont="1" applyBorder="1"/>
    <xf numFmtId="49" fontId="1" fillId="2" borderId="1" xfId="0" applyNumberFormat="1" applyFont="1" applyAlignment="1" applyProtection="1">
      <alignment horizontal="center"/>
    </xf>
    <xf numFmtId="0" fontId="7" fillId="2" borderId="30" xfId="0" applyFont="1" applyBorder="1" applyAlignment="1">
      <alignment horizontal="left" wrapText="1" indent="1"/>
    </xf>
    <xf numFmtId="49" fontId="2" fillId="2" borderId="32" xfId="0" applyNumberFormat="1" applyFont="1" applyFill="1" applyBorder="1" applyAlignment="1">
      <alignment horizontal="center"/>
    </xf>
    <xf numFmtId="0" fontId="2" fillId="2" borderId="1" xfId="0" applyFont="1" applyFill="1"/>
    <xf numFmtId="49" fontId="2" fillId="2" borderId="47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 applyProtection="1"/>
    <xf numFmtId="166" fontId="7" fillId="2" borderId="22" xfId="0" applyNumberFormat="1" applyFont="1" applyFill="1" applyBorder="1" applyAlignment="1" applyProtection="1"/>
    <xf numFmtId="0" fontId="6" fillId="2" borderId="48" xfId="0" applyFont="1" applyFill="1" applyBorder="1" applyAlignment="1">
      <alignment horizontal="left" wrapText="1" indent="1"/>
    </xf>
    <xf numFmtId="49" fontId="2" fillId="2" borderId="49" xfId="0" applyNumberFormat="1" applyFont="1" applyFill="1" applyBorder="1" applyAlignment="1">
      <alignment horizontal="center"/>
    </xf>
    <xf numFmtId="164" fontId="7" fillId="2" borderId="50" xfId="0" applyNumberFormat="1" applyFont="1" applyFill="1" applyBorder="1" applyAlignment="1">
      <alignment horizontal="center"/>
    </xf>
    <xf numFmtId="164" fontId="7" fillId="2" borderId="50" xfId="0" applyNumberFormat="1" applyFont="1" applyFill="1" applyBorder="1" applyAlignment="1" applyProtection="1">
      <protection locked="0"/>
    </xf>
    <xf numFmtId="164" fontId="7" fillId="2" borderId="48" xfId="0" applyNumberFormat="1" applyFont="1" applyFill="1" applyBorder="1" applyAlignment="1" applyProtection="1">
      <protection locked="0"/>
    </xf>
    <xf numFmtId="0" fontId="6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NumberFormat="1" applyAlignment="1">
      <alignment wrapText="1"/>
    </xf>
    <xf numFmtId="49" fontId="7" fillId="2" borderId="19" xfId="0" applyNumberFormat="1" applyFont="1" applyFill="1" applyBorder="1" applyAlignment="1">
      <alignment horizontal="center"/>
    </xf>
    <xf numFmtId="166" fontId="7" fillId="2" borderId="21" xfId="1" applyNumberFormat="1" applyFont="1" applyBorder="1" applyAlignment="1" applyProtection="1"/>
    <xf numFmtId="49" fontId="7" fillId="2" borderId="1" xfId="0" applyNumberFormat="1" applyFont="1" applyBorder="1" applyAlignment="1">
      <alignment horizontal="center"/>
    </xf>
    <xf numFmtId="166" fontId="7" fillId="2" borderId="24" xfId="0" applyNumberFormat="1" applyFont="1" applyBorder="1" applyAlignment="1" applyProtection="1">
      <protection locked="0"/>
    </xf>
    <xf numFmtId="49" fontId="7" fillId="2" borderId="29" xfId="0" applyNumberFormat="1" applyFont="1" applyBorder="1" applyAlignment="1">
      <alignment horizontal="center"/>
    </xf>
    <xf numFmtId="166" fontId="7" fillId="2" borderId="30" xfId="0" applyNumberFormat="1" applyFont="1" applyBorder="1" applyAlignment="1" applyProtection="1">
      <protection locked="0"/>
    </xf>
    <xf numFmtId="49" fontId="7" fillId="2" borderId="7" xfId="0" applyNumberFormat="1" applyFont="1" applyFill="1" applyBorder="1" applyAlignment="1">
      <alignment horizontal="center"/>
    </xf>
    <xf numFmtId="166" fontId="7" fillId="2" borderId="17" xfId="1" applyNumberFormat="1" applyFont="1" applyBorder="1" applyAlignment="1" applyProtection="1"/>
    <xf numFmtId="49" fontId="7" fillId="2" borderId="34" xfId="0" applyNumberFormat="1" applyFont="1" applyBorder="1" applyAlignment="1">
      <alignment horizontal="center"/>
    </xf>
    <xf numFmtId="166" fontId="7" fillId="2" borderId="25" xfId="0" applyNumberFormat="1" applyFont="1" applyBorder="1" applyAlignment="1" applyProtection="1">
      <protection locked="0"/>
    </xf>
    <xf numFmtId="49" fontId="7" fillId="2" borderId="38" xfId="0" applyNumberFormat="1" applyFont="1" applyBorder="1" applyAlignment="1">
      <alignment horizontal="center"/>
    </xf>
    <xf numFmtId="166" fontId="7" fillId="2" borderId="39" xfId="0" applyNumberFormat="1" applyFont="1" applyBorder="1" applyAlignment="1" applyProtection="1">
      <protection locked="0"/>
    </xf>
    <xf numFmtId="49" fontId="7" fillId="2" borderId="41" xfId="0" applyNumberFormat="1" applyFont="1" applyBorder="1" applyAlignment="1">
      <alignment horizontal="center"/>
    </xf>
    <xf numFmtId="166" fontId="7" fillId="2" borderId="17" xfId="0" applyNumberFormat="1" applyFont="1" applyFill="1" applyBorder="1" applyAlignment="1" applyProtection="1">
      <protection locked="0"/>
    </xf>
    <xf numFmtId="166" fontId="7" fillId="2" borderId="22" xfId="0" applyNumberFormat="1" applyFont="1" applyFill="1" applyBorder="1" applyAlignment="1" applyProtection="1">
      <protection locked="0"/>
    </xf>
    <xf numFmtId="166" fontId="7" fillId="2" borderId="15" xfId="0" applyNumberFormat="1" applyFont="1" applyFill="1" applyBorder="1" applyAlignment="1" applyProtection="1">
      <protection locked="0"/>
    </xf>
    <xf numFmtId="166" fontId="7" fillId="2" borderId="2" xfId="0" applyNumberFormat="1" applyFont="1" applyFill="1" applyBorder="1" applyAlignment="1" applyProtection="1">
      <protection locked="0"/>
    </xf>
    <xf numFmtId="166" fontId="7" fillId="2" borderId="24" xfId="1" applyNumberFormat="1" applyFont="1" applyBorder="1" applyAlignment="1" applyProtection="1">
      <protection locked="0"/>
    </xf>
    <xf numFmtId="49" fontId="7" fillId="2" borderId="33" xfId="0" applyNumberFormat="1" applyFont="1" applyBorder="1" applyAlignment="1">
      <alignment horizontal="center"/>
    </xf>
    <xf numFmtId="49" fontId="7" fillId="2" borderId="36" xfId="0" applyNumberFormat="1" applyFont="1" applyBorder="1" applyAlignment="1">
      <alignment horizontal="center"/>
    </xf>
    <xf numFmtId="166" fontId="7" fillId="2" borderId="27" xfId="1" applyNumberFormat="1" applyFont="1" applyBorder="1" applyAlignment="1" applyProtection="1"/>
    <xf numFmtId="49" fontId="7" fillId="2" borderId="42" xfId="0" applyNumberFormat="1" applyFont="1" applyBorder="1" applyAlignment="1">
      <alignment horizontal="center"/>
    </xf>
    <xf numFmtId="166" fontId="7" fillId="2" borderId="27" xfId="0" applyNumberFormat="1" applyFont="1" applyBorder="1" applyAlignment="1" applyProtection="1">
      <protection locked="0"/>
    </xf>
    <xf numFmtId="166" fontId="7" fillId="2" borderId="39" xfId="1" applyNumberFormat="1" applyFont="1" applyBorder="1" applyAlignment="1" applyProtection="1"/>
    <xf numFmtId="49" fontId="7" fillId="2" borderId="33" xfId="0" applyNumberFormat="1" applyFont="1" applyBorder="1" applyAlignment="1" applyProtection="1">
      <alignment horizontal="center"/>
      <protection locked="0"/>
    </xf>
    <xf numFmtId="49" fontId="7" fillId="2" borderId="42" xfId="0" applyNumberFormat="1" applyFont="1" applyBorder="1" applyAlignment="1" applyProtection="1">
      <alignment horizontal="center"/>
      <protection locked="0"/>
    </xf>
    <xf numFmtId="166" fontId="7" fillId="2" borderId="12" xfId="0" applyNumberFormat="1" applyFont="1" applyFill="1" applyBorder="1" applyAlignment="1" applyProtection="1">
      <protection locked="0"/>
    </xf>
    <xf numFmtId="49" fontId="7" fillId="2" borderId="40" xfId="0" applyNumberFormat="1" applyFont="1" applyBorder="1" applyAlignment="1">
      <alignment horizontal="center"/>
    </xf>
    <xf numFmtId="166" fontId="6" fillId="2" borderId="17" xfId="0" applyNumberFormat="1" applyFont="1" applyFill="1" applyBorder="1" applyAlignment="1" applyProtection="1"/>
    <xf numFmtId="49" fontId="7" fillId="2" borderId="50" xfId="0" applyNumberFormat="1" applyFont="1" applyFill="1" applyBorder="1" applyAlignment="1">
      <alignment horizontal="center"/>
    </xf>
    <xf numFmtId="166" fontId="7" fillId="2" borderId="48" xfId="0" applyNumberFormat="1" applyFont="1" applyFill="1" applyBorder="1" applyAlignment="1" applyProtection="1">
      <protection locked="0"/>
    </xf>
    <xf numFmtId="164" fontId="1" fillId="2" borderId="1" xfId="0" applyNumberFormat="1" applyFont="1" applyFill="1"/>
    <xf numFmtId="164" fontId="6" fillId="2" borderId="15" xfId="0" applyNumberFormat="1" applyFont="1" applyFill="1" applyBorder="1" applyAlignment="1" applyProtection="1"/>
    <xf numFmtId="166" fontId="6" fillId="2" borderId="15" xfId="0" applyNumberFormat="1" applyFont="1" applyFill="1" applyBorder="1" applyAlignment="1" applyProtection="1"/>
    <xf numFmtId="165" fontId="7" fillId="2" borderId="15" xfId="0" applyNumberFormat="1" applyFont="1" applyBorder="1" applyAlignment="1" applyProtection="1">
      <alignment horizontal="right"/>
    </xf>
    <xf numFmtId="164" fontId="7" fillId="0" borderId="15" xfId="0" applyNumberFormat="1" applyFont="1" applyFill="1" applyBorder="1" applyAlignment="1" applyProtection="1">
      <protection locked="0"/>
    </xf>
    <xf numFmtId="164" fontId="7" fillId="0" borderId="22" xfId="0" applyNumberFormat="1" applyFont="1" applyFill="1" applyBorder="1" applyAlignment="1" applyProtection="1">
      <protection locked="0"/>
    </xf>
    <xf numFmtId="164" fontId="7" fillId="0" borderId="36" xfId="0" applyNumberFormat="1" applyFont="1" applyFill="1" applyBorder="1" applyAlignment="1" applyProtection="1">
      <protection locked="0"/>
    </xf>
    <xf numFmtId="164" fontId="7" fillId="0" borderId="40" xfId="0" applyNumberFormat="1" applyFont="1" applyFill="1" applyBorder="1" applyAlignment="1" applyProtection="1">
      <protection locked="0"/>
    </xf>
    <xf numFmtId="164" fontId="7" fillId="0" borderId="15" xfId="1" applyNumberFormat="1" applyFont="1" applyFill="1" applyBorder="1" applyAlignment="1" applyProtection="1"/>
    <xf numFmtId="164" fontId="6" fillId="0" borderId="8" xfId="0" applyNumberFormat="1" applyFont="1" applyFill="1" applyBorder="1" applyAlignment="1" applyProtection="1"/>
    <xf numFmtId="164" fontId="6" fillId="0" borderId="15" xfId="0" applyNumberFormat="1" applyFont="1" applyFill="1" applyBorder="1" applyAlignment="1" applyProtection="1"/>
    <xf numFmtId="164" fontId="7" fillId="0" borderId="50" xfId="0" applyNumberFormat="1" applyFont="1" applyFill="1" applyBorder="1" applyAlignment="1" applyProtection="1">
      <protection locked="0"/>
    </xf>
    <xf numFmtId="164" fontId="7" fillId="0" borderId="7" xfId="0" applyNumberFormat="1" applyFont="1" applyFill="1" applyBorder="1" applyAlignment="1">
      <alignment horizontal="center"/>
    </xf>
    <xf numFmtId="164" fontId="7" fillId="0" borderId="17" xfId="1" applyNumberFormat="1" applyFont="1" applyFill="1" applyBorder="1" applyAlignment="1" applyProtection="1"/>
    <xf numFmtId="49" fontId="7" fillId="0" borderId="8" xfId="0" applyNumberFormat="1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49" fontId="7" fillId="0" borderId="22" xfId="0" applyNumberFormat="1" applyFont="1" applyFill="1" applyBorder="1" applyAlignment="1" applyProtection="1">
      <alignment horizontal="center"/>
    </xf>
    <xf numFmtId="164" fontId="7" fillId="0" borderId="33" xfId="0" applyNumberFormat="1" applyFont="1" applyFill="1" applyBorder="1" applyAlignment="1">
      <alignment horizontal="center"/>
    </xf>
    <xf numFmtId="164" fontId="7" fillId="0" borderId="34" xfId="0" applyNumberFormat="1" applyFont="1" applyFill="1" applyBorder="1" applyAlignment="1">
      <alignment horizontal="center"/>
    </xf>
    <xf numFmtId="164" fontId="7" fillId="0" borderId="33" xfId="0" applyNumberFormat="1" applyFont="1" applyFill="1" applyBorder="1" applyAlignment="1" applyProtection="1">
      <protection locked="0"/>
    </xf>
    <xf numFmtId="164" fontId="7" fillId="0" borderId="25" xfId="0" applyNumberFormat="1" applyFont="1" applyFill="1" applyBorder="1" applyAlignment="1" applyProtection="1">
      <protection locked="0"/>
    </xf>
    <xf numFmtId="164" fontId="7" fillId="0" borderId="36" xfId="0" applyNumberFormat="1" applyFont="1" applyFill="1" applyBorder="1" applyAlignment="1">
      <alignment horizontal="center"/>
    </xf>
    <xf numFmtId="164" fontId="7" fillId="0" borderId="37" xfId="0" applyNumberFormat="1" applyFont="1" applyFill="1" applyBorder="1" applyAlignment="1">
      <alignment horizontal="center"/>
    </xf>
    <xf numFmtId="164" fontId="7" fillId="0" borderId="38" xfId="0" applyNumberFormat="1" applyFont="1" applyFill="1" applyBorder="1" applyAlignment="1">
      <alignment horizontal="center"/>
    </xf>
    <xf numFmtId="164" fontId="7" fillId="0" borderId="39" xfId="0" applyNumberFormat="1" applyFont="1" applyFill="1" applyBorder="1" applyAlignment="1" applyProtection="1">
      <protection locked="0"/>
    </xf>
    <xf numFmtId="164" fontId="7" fillId="0" borderId="40" xfId="0" applyNumberFormat="1" applyFont="1" applyFill="1" applyBorder="1" applyAlignment="1">
      <alignment horizontal="center"/>
    </xf>
    <xf numFmtId="164" fontId="7" fillId="0" borderId="29" xfId="0" applyNumberFormat="1" applyFont="1" applyFill="1" applyBorder="1" applyAlignment="1">
      <alignment horizontal="center"/>
    </xf>
    <xf numFmtId="164" fontId="7" fillId="0" borderId="41" xfId="0" applyNumberFormat="1" applyFont="1" applyFill="1" applyBorder="1" applyAlignment="1">
      <alignment horizontal="center"/>
    </xf>
    <xf numFmtId="164" fontId="7" fillId="0" borderId="30" xfId="0" applyNumberFormat="1" applyFont="1" applyFill="1" applyBorder="1" applyAlignment="1" applyProtection="1">
      <protection locked="0"/>
    </xf>
    <xf numFmtId="164" fontId="7" fillId="0" borderId="17" xfId="0" applyNumberFormat="1" applyFont="1" applyFill="1" applyBorder="1" applyAlignment="1" applyProtection="1">
      <protection locked="0"/>
    </xf>
    <xf numFmtId="164" fontId="7" fillId="0" borderId="2" xfId="0" applyNumberFormat="1" applyFont="1" applyFill="1" applyBorder="1" applyAlignment="1" applyProtection="1">
      <protection locked="0"/>
    </xf>
    <xf numFmtId="164" fontId="7" fillId="0" borderId="13" xfId="1" applyNumberFormat="1" applyFont="1" applyFill="1" applyBorder="1" applyAlignment="1" applyProtection="1">
      <protection locked="0"/>
    </xf>
    <xf numFmtId="164" fontId="7" fillId="0" borderId="24" xfId="1" applyNumberFormat="1" applyFont="1" applyFill="1" applyBorder="1" applyAlignment="1" applyProtection="1">
      <protection locked="0"/>
    </xf>
    <xf numFmtId="49" fontId="7" fillId="0" borderId="13" xfId="0" applyNumberFormat="1" applyFont="1" applyFill="1" applyBorder="1" applyAlignment="1" applyProtection="1">
      <alignment horizontal="center"/>
    </xf>
    <xf numFmtId="49" fontId="7" fillId="0" borderId="24" xfId="0" applyNumberFormat="1" applyFont="1" applyFill="1" applyBorder="1" applyAlignment="1" applyProtection="1">
      <alignment horizontal="center"/>
    </xf>
    <xf numFmtId="164" fontId="7" fillId="0" borderId="13" xfId="0" applyNumberFormat="1" applyFont="1" applyFill="1" applyBorder="1" applyAlignment="1" applyProtection="1">
      <protection locked="0"/>
    </xf>
    <xf numFmtId="164" fontId="7" fillId="0" borderId="24" xfId="0" applyNumberFormat="1" applyFont="1" applyFill="1" applyBorder="1" applyAlignment="1" applyProtection="1">
      <protection locked="0"/>
    </xf>
    <xf numFmtId="164" fontId="7" fillId="0" borderId="42" xfId="1" applyNumberFormat="1" applyFont="1" applyFill="1" applyBorder="1" applyAlignment="1" applyProtection="1"/>
    <xf numFmtId="164" fontId="7" fillId="0" borderId="27" xfId="1" applyNumberFormat="1" applyFont="1" applyFill="1" applyBorder="1" applyAlignment="1" applyProtection="1"/>
    <xf numFmtId="165" fontId="7" fillId="0" borderId="42" xfId="0" applyNumberFormat="1" applyFont="1" applyFill="1" applyBorder="1" applyAlignment="1" applyProtection="1">
      <alignment horizontal="right"/>
    </xf>
    <xf numFmtId="165" fontId="7" fillId="0" borderId="27" xfId="0" applyNumberFormat="1" applyFont="1" applyFill="1" applyBorder="1" applyAlignment="1" applyProtection="1">
      <alignment horizontal="right"/>
    </xf>
    <xf numFmtId="164" fontId="7" fillId="0" borderId="42" xfId="0" applyNumberFormat="1" applyFont="1" applyFill="1" applyBorder="1" applyAlignment="1">
      <alignment horizontal="center"/>
    </xf>
    <xf numFmtId="164" fontId="7" fillId="0" borderId="44" xfId="0" applyNumberFormat="1" applyFont="1" applyFill="1" applyBorder="1" applyAlignment="1" applyProtection="1">
      <protection locked="0"/>
    </xf>
    <xf numFmtId="164" fontId="7" fillId="0" borderId="27" xfId="0" applyNumberFormat="1" applyFont="1" applyFill="1" applyBorder="1" applyAlignment="1" applyProtection="1">
      <protection locked="0"/>
    </xf>
    <xf numFmtId="164" fontId="7" fillId="0" borderId="36" xfId="1" applyNumberFormat="1" applyFont="1" applyFill="1" applyBorder="1" applyAlignment="1" applyProtection="1"/>
    <xf numFmtId="164" fontId="7" fillId="0" borderId="39" xfId="1" applyNumberFormat="1" applyFont="1" applyFill="1" applyBorder="1" applyAlignment="1" applyProtection="1"/>
    <xf numFmtId="164" fontId="7" fillId="0" borderId="33" xfId="0" applyNumberFormat="1" applyFont="1" applyFill="1" applyBorder="1" applyAlignment="1" applyProtection="1">
      <alignment horizontal="center"/>
      <protection locked="0"/>
    </xf>
    <xf numFmtId="164" fontId="7" fillId="0" borderId="42" xfId="0" applyNumberFormat="1" applyFont="1" applyFill="1" applyBorder="1" applyAlignment="1" applyProtection="1">
      <alignment horizontal="center"/>
      <protection locked="0"/>
    </xf>
    <xf numFmtId="164" fontId="7" fillId="0" borderId="12" xfId="0" applyNumberFormat="1" applyFont="1" applyFill="1" applyBorder="1" applyAlignment="1" applyProtection="1">
      <protection locked="0"/>
    </xf>
    <xf numFmtId="164" fontId="7" fillId="0" borderId="15" xfId="0" applyNumberFormat="1" applyFont="1" applyFill="1" applyBorder="1" applyAlignment="1" applyProtection="1">
      <alignment horizontal="center"/>
      <protection locked="0"/>
    </xf>
    <xf numFmtId="0" fontId="6" fillId="2" borderId="6" xfId="0" applyFont="1" applyBorder="1" applyAlignment="1">
      <alignment horizontal="left"/>
    </xf>
    <xf numFmtId="49" fontId="2" fillId="2" borderId="5" xfId="0" applyNumberFormat="1" applyFont="1" applyBorder="1" applyAlignment="1">
      <alignment horizontal="center"/>
    </xf>
    <xf numFmtId="0" fontId="3" fillId="2" borderId="1" xfId="0" applyFont="1" applyAlignment="1">
      <alignment horizontal="center" vertical="center"/>
    </xf>
    <xf numFmtId="0" fontId="3" fillId="2" borderId="1" xfId="0" applyFont="1" applyAlignment="1">
      <alignment horizontal="center" vertical="center" wrapText="1"/>
    </xf>
    <xf numFmtId="0" fontId="7" fillId="2" borderId="2" xfId="0" applyFont="1" applyBorder="1" applyAlignment="1">
      <alignment horizontal="center" vertical="center"/>
    </xf>
    <xf numFmtId="0" fontId="7" fillId="2" borderId="13" xfId="0" applyFont="1" applyBorder="1" applyAlignment="1">
      <alignment horizontal="center" vertical="center"/>
    </xf>
    <xf numFmtId="0" fontId="7" fillId="2" borderId="14" xfId="0" applyFont="1" applyBorder="1" applyAlignment="1">
      <alignment horizontal="center" vertical="center"/>
    </xf>
    <xf numFmtId="49" fontId="7" fillId="2" borderId="2" xfId="0" applyNumberFormat="1" applyFont="1" applyBorder="1" applyAlignment="1">
      <alignment horizontal="center" vertical="center" wrapText="1"/>
    </xf>
    <xf numFmtId="49" fontId="7" fillId="2" borderId="13" xfId="0" applyNumberFormat="1" applyFont="1" applyBorder="1" applyAlignment="1">
      <alignment horizontal="center" vertical="center" wrapText="1"/>
    </xf>
    <xf numFmtId="49" fontId="7" fillId="2" borderId="14" xfId="0" applyNumberFormat="1" applyFont="1" applyBorder="1" applyAlignment="1">
      <alignment horizontal="center" vertical="center" wrapText="1"/>
    </xf>
    <xf numFmtId="0" fontId="4" fillId="2" borderId="6" xfId="0" applyFont="1" applyBorder="1" applyAlignment="1">
      <alignment horizontal="center" vertical="center" wrapText="1"/>
    </xf>
    <xf numFmtId="0" fontId="0" fillId="2" borderId="6" xfId="0" applyBorder="1" applyAlignment="1">
      <alignment horizontal="center" vertical="center" wrapText="1"/>
    </xf>
    <xf numFmtId="0" fontId="14" fillId="2" borderId="1" xfId="0" applyNumberFormat="1" applyFont="1" applyBorder="1" applyAlignment="1">
      <alignment wrapText="1"/>
    </xf>
    <xf numFmtId="49" fontId="3" fillId="3" borderId="12" xfId="0" applyNumberFormat="1" applyFont="1" applyFill="1" applyBorder="1" applyAlignment="1" applyProtection="1">
      <alignment horizontal="center" vertical="center"/>
      <protection locked="0"/>
    </xf>
    <xf numFmtId="49" fontId="3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2" xfId="0" applyFont="1" applyBorder="1" applyAlignment="1">
      <alignment horizontal="center" vertical="center"/>
    </xf>
    <xf numFmtId="0" fontId="6" fillId="2" borderId="11" xfId="0" applyFont="1" applyBorder="1" applyAlignment="1">
      <alignment horizontal="center" vertical="center"/>
    </xf>
    <xf numFmtId="49" fontId="11" fillId="2" borderId="1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_050373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showZeros="0" tabSelected="1" topLeftCell="A22" zoomScaleNormal="100" workbookViewId="0">
      <selection activeCell="J48" sqref="J48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8.7109375" style="8" customWidth="1"/>
    <col min="4" max="4" width="18.85546875" style="8" customWidth="1"/>
    <col min="5" max="5" width="15.5703125" style="8" customWidth="1"/>
    <col min="6" max="6" width="17.42578125" style="8" customWidth="1"/>
    <col min="7" max="7" width="16.28515625" style="8" customWidth="1"/>
    <col min="8" max="8" width="16.5703125" style="8" customWidth="1"/>
    <col min="9" max="9" width="16.28515625" style="8" customWidth="1"/>
    <col min="10" max="10" width="18.42578125" style="8" customWidth="1"/>
    <col min="11" max="256" width="9.140625" style="8"/>
  </cols>
  <sheetData>
    <row r="1" spans="1:11" ht="17.25" customHeight="1" thickBot="1">
      <c r="A1" s="222" t="s">
        <v>0</v>
      </c>
      <c r="B1" s="222"/>
      <c r="C1" s="222"/>
      <c r="D1" s="222"/>
      <c r="E1" s="222"/>
      <c r="F1" s="222"/>
      <c r="G1" s="9"/>
      <c r="H1" s="6"/>
      <c r="J1" s="10" t="s">
        <v>1</v>
      </c>
    </row>
    <row r="2" spans="1:11" ht="27.75" customHeight="1">
      <c r="A2" s="223" t="s">
        <v>2</v>
      </c>
      <c r="B2" s="223"/>
      <c r="C2" s="223"/>
      <c r="D2" s="223"/>
      <c r="E2" s="223"/>
      <c r="F2" s="223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7" t="s">
        <v>100</v>
      </c>
      <c r="C4" s="18"/>
      <c r="D4" s="18"/>
      <c r="E4" s="18"/>
      <c r="F4" s="18"/>
      <c r="G4" s="18"/>
      <c r="H4" s="19"/>
      <c r="I4" s="15" t="s">
        <v>7</v>
      </c>
      <c r="J4" s="221" t="s">
        <v>102</v>
      </c>
    </row>
    <row r="5" spans="1:11" s="1" customFormat="1" ht="13.5" customHeight="1">
      <c r="A5" s="20" t="s">
        <v>8</v>
      </c>
      <c r="B5" s="21"/>
      <c r="C5" s="21"/>
      <c r="D5" s="21"/>
      <c r="E5" s="21"/>
      <c r="F5" s="21"/>
      <c r="G5" s="21"/>
      <c r="H5" s="22"/>
      <c r="I5" s="15" t="s">
        <v>9</v>
      </c>
      <c r="J5" s="23"/>
      <c r="K5" s="24"/>
    </row>
    <row r="6" spans="1:11" s="1" customFormat="1" ht="13.5" customHeight="1">
      <c r="A6" s="20" t="s">
        <v>10</v>
      </c>
      <c r="B6" s="220" t="s">
        <v>101</v>
      </c>
      <c r="C6" s="25"/>
      <c r="D6" s="25"/>
      <c r="E6" s="25"/>
      <c r="F6" s="25"/>
      <c r="G6" s="25"/>
      <c r="H6" s="25"/>
      <c r="I6" s="26" t="s">
        <v>11</v>
      </c>
      <c r="J6" s="23"/>
      <c r="K6" s="24"/>
    </row>
    <row r="7" spans="1:11" s="1" customFormat="1" ht="13.5" customHeight="1">
      <c r="A7" s="20" t="s">
        <v>12</v>
      </c>
      <c r="B7" s="27"/>
      <c r="C7" s="27"/>
      <c r="D7" s="27"/>
      <c r="E7" s="27"/>
      <c r="F7" s="27"/>
      <c r="G7" s="27"/>
      <c r="H7" s="27"/>
      <c r="I7" s="26" t="s">
        <v>13</v>
      </c>
      <c r="J7" s="23"/>
      <c r="K7" s="24"/>
    </row>
    <row r="8" spans="1:11" s="1" customFormat="1" ht="12" customHeight="1">
      <c r="A8" s="28"/>
      <c r="B8" s="29"/>
      <c r="C8" s="29"/>
      <c r="D8" s="29"/>
      <c r="E8" s="29"/>
      <c r="F8" s="29"/>
      <c r="G8" s="29"/>
      <c r="H8" s="29"/>
      <c r="I8" s="15"/>
      <c r="J8" s="30"/>
      <c r="K8" s="24"/>
    </row>
    <row r="9" spans="1:11" s="1" customFormat="1" ht="11.25" customHeight="1">
      <c r="A9" s="31" t="s">
        <v>14</v>
      </c>
      <c r="B9" s="32"/>
      <c r="C9" s="32"/>
      <c r="D9" s="32"/>
      <c r="E9" s="32"/>
      <c r="F9" s="32"/>
      <c r="G9" s="32"/>
      <c r="H9" s="32"/>
      <c r="I9" s="15"/>
      <c r="J9" s="33"/>
      <c r="K9" s="24"/>
    </row>
    <row r="10" spans="1:11" s="1" customFormat="1" ht="14.25" customHeight="1">
      <c r="A10" s="31" t="s">
        <v>15</v>
      </c>
      <c r="B10" s="21" t="s">
        <v>16</v>
      </c>
      <c r="C10" s="32"/>
      <c r="D10" s="32"/>
      <c r="E10" s="32"/>
      <c r="F10" s="34"/>
      <c r="G10" s="32"/>
      <c r="H10" s="32"/>
      <c r="I10" s="15" t="s">
        <v>17</v>
      </c>
      <c r="J10" s="23" t="s">
        <v>18</v>
      </c>
      <c r="K10" s="24"/>
    </row>
    <row r="11" spans="1:11" s="1" customFormat="1" ht="14.25" customHeight="1">
      <c r="A11" s="35" t="s">
        <v>19</v>
      </c>
      <c r="B11" s="22" t="s">
        <v>20</v>
      </c>
      <c r="C11" s="36"/>
      <c r="D11" s="32"/>
      <c r="E11" s="22"/>
      <c r="F11" s="22"/>
      <c r="G11" s="37"/>
      <c r="H11" s="37"/>
      <c r="I11" s="15" t="s">
        <v>17</v>
      </c>
      <c r="J11" s="23" t="s">
        <v>21</v>
      </c>
      <c r="K11" s="24"/>
    </row>
    <row r="12" spans="1:11" s="1" customFormat="1" ht="14.25" customHeight="1" thickBot="1">
      <c r="A12" s="35" t="s">
        <v>22</v>
      </c>
      <c r="B12" s="21" t="s">
        <v>23</v>
      </c>
      <c r="C12" s="32"/>
      <c r="D12" s="36"/>
      <c r="E12" s="22"/>
      <c r="F12" s="22"/>
      <c r="G12" s="37"/>
      <c r="H12" s="37"/>
      <c r="I12" s="15" t="s">
        <v>17</v>
      </c>
      <c r="J12" s="38" t="s">
        <v>24</v>
      </c>
      <c r="K12" s="24"/>
    </row>
    <row r="13" spans="1:11" ht="16.5" customHeight="1">
      <c r="A13" s="230" t="s">
        <v>25</v>
      </c>
      <c r="B13" s="231"/>
      <c r="C13" s="231"/>
      <c r="D13" s="231"/>
      <c r="E13" s="231"/>
      <c r="F13" s="231"/>
      <c r="G13" s="231"/>
      <c r="H13" s="231"/>
      <c r="I13" s="39"/>
      <c r="J13" s="39"/>
    </row>
    <row r="14" spans="1:11" s="1" customFormat="1" ht="16.5" customHeight="1">
      <c r="A14" s="224" t="s">
        <v>26</v>
      </c>
      <c r="B14" s="227" t="s">
        <v>27</v>
      </c>
      <c r="D14" s="40"/>
      <c r="E14" s="235" t="s">
        <v>28</v>
      </c>
      <c r="F14" s="236"/>
      <c r="G14" s="236"/>
      <c r="H14" s="236"/>
      <c r="I14" s="236"/>
      <c r="J14" s="237"/>
    </row>
    <row r="15" spans="1:11" ht="16.5" customHeight="1">
      <c r="A15" s="225"/>
      <c r="B15" s="228"/>
      <c r="C15" s="238" t="s">
        <v>29</v>
      </c>
      <c r="D15" s="239"/>
      <c r="E15" s="233" t="s">
        <v>30</v>
      </c>
      <c r="F15" s="234"/>
      <c r="G15" s="233" t="s">
        <v>31</v>
      </c>
      <c r="H15" s="234"/>
      <c r="I15" s="233" t="s">
        <v>32</v>
      </c>
      <c r="J15" s="240"/>
    </row>
    <row r="16" spans="1:11" ht="37.5" customHeight="1">
      <c r="A16" s="226"/>
      <c r="B16" s="229"/>
      <c r="C16" s="41" t="s">
        <v>33</v>
      </c>
      <c r="D16" s="41" t="s">
        <v>34</v>
      </c>
      <c r="E16" s="42" t="s">
        <v>33</v>
      </c>
      <c r="F16" s="43" t="s">
        <v>34</v>
      </c>
      <c r="G16" s="42" t="s">
        <v>35</v>
      </c>
      <c r="H16" s="43" t="s">
        <v>34</v>
      </c>
      <c r="I16" s="42" t="s">
        <v>35</v>
      </c>
      <c r="J16" s="42" t="s">
        <v>34</v>
      </c>
    </row>
    <row r="17" spans="1:80" ht="13.5" customHeight="1" thickBot="1">
      <c r="A17" s="44">
        <v>1</v>
      </c>
      <c r="B17" s="45" t="s">
        <v>36</v>
      </c>
      <c r="C17" s="45" t="s">
        <v>37</v>
      </c>
      <c r="D17" s="45" t="s">
        <v>38</v>
      </c>
      <c r="E17" s="46" t="s">
        <v>39</v>
      </c>
      <c r="F17" s="46" t="s">
        <v>40</v>
      </c>
      <c r="G17" s="46" t="s">
        <v>41</v>
      </c>
      <c r="H17" s="46" t="s">
        <v>42</v>
      </c>
      <c r="I17" s="46" t="s">
        <v>43</v>
      </c>
      <c r="J17" s="46" t="s">
        <v>44</v>
      </c>
    </row>
    <row r="18" spans="1:80" s="2" customFormat="1" ht="27" customHeight="1">
      <c r="A18" s="47" t="s">
        <v>45</v>
      </c>
      <c r="B18" s="48" t="s">
        <v>46</v>
      </c>
      <c r="C18" s="49">
        <v>0</v>
      </c>
      <c r="D18" s="71">
        <f>F18+H18+J18+'лист1(2)'!D18+'лист1(2)'!F18+'лист1(2)'!H18+'лист1(2)'!J18+'лист1(3)'!D18+'лист1(3)'!F18+'лист1(3)'!H18</f>
        <v>5910</v>
      </c>
      <c r="E18" s="49">
        <v>0</v>
      </c>
      <c r="F18" s="50">
        <f>F20+F21</f>
        <v>4532</v>
      </c>
      <c r="G18" s="49">
        <v>0</v>
      </c>
      <c r="H18" s="50">
        <v>0</v>
      </c>
      <c r="I18" s="49">
        <v>0</v>
      </c>
      <c r="J18" s="51">
        <v>0</v>
      </c>
    </row>
    <row r="19" spans="1:80">
      <c r="A19" s="52" t="s">
        <v>47</v>
      </c>
      <c r="B19" s="53"/>
      <c r="C19" s="54"/>
      <c r="D19" s="173"/>
      <c r="E19" s="54"/>
      <c r="F19" s="55"/>
      <c r="G19" s="54"/>
      <c r="H19" s="55"/>
      <c r="I19" s="54"/>
      <c r="J19" s="56"/>
    </row>
    <row r="20" spans="1:80" ht="13.5" customHeight="1">
      <c r="A20" s="57" t="s">
        <v>48</v>
      </c>
      <c r="B20" s="58" t="s">
        <v>49</v>
      </c>
      <c r="C20" s="59">
        <v>0</v>
      </c>
      <c r="D20" s="71">
        <f>F20+H20+J20+'лист1(2)'!D20+'лист1(2)'!F20+'лист1(2)'!H20+'лист1(2)'!J20+'лист1(3)'!D20+'лист1(3)'!F20+'лист1(3)'!H20</f>
        <v>5141</v>
      </c>
      <c r="E20" s="61">
        <v>0</v>
      </c>
      <c r="F20" s="60">
        <v>3763</v>
      </c>
      <c r="G20" s="61">
        <v>0</v>
      </c>
      <c r="H20" s="60">
        <v>0</v>
      </c>
      <c r="I20" s="61">
        <v>0</v>
      </c>
      <c r="J20" s="62">
        <v>0</v>
      </c>
    </row>
    <row r="21" spans="1:80" ht="13.5" customHeight="1">
      <c r="A21" s="63" t="s">
        <v>50</v>
      </c>
      <c r="B21" s="64" t="s">
        <v>51</v>
      </c>
      <c r="C21" s="65">
        <v>0</v>
      </c>
      <c r="D21" s="71">
        <f>F21+H21+J21+'лист1(2)'!D21+'лист1(2)'!F21+'лист1(2)'!H21+'лист1(2)'!J21+'лист1(3)'!D21+'лист1(3)'!F21+'лист1(3)'!H21</f>
        <v>769</v>
      </c>
      <c r="E21" s="65">
        <v>0</v>
      </c>
      <c r="F21" s="66">
        <v>769</v>
      </c>
      <c r="G21" s="65">
        <v>0</v>
      </c>
      <c r="H21" s="66">
        <v>0</v>
      </c>
      <c r="I21" s="65">
        <v>0</v>
      </c>
      <c r="J21" s="67">
        <v>0</v>
      </c>
    </row>
    <row r="22" spans="1:80" s="2" customFormat="1" ht="38.25">
      <c r="A22" s="68" t="s">
        <v>52</v>
      </c>
      <c r="B22" s="69" t="s">
        <v>53</v>
      </c>
      <c r="C22" s="182">
        <v>0</v>
      </c>
      <c r="D22" s="178">
        <f>F22+H22+J22+'лист1(2)'!D22+'лист1(2)'!F22+'лист1(2)'!H22+'лист1(2)'!J22+'лист1(3)'!D22+'лист1(3)'!F22+'лист1(3)'!H22</f>
        <v>36912</v>
      </c>
      <c r="E22" s="182">
        <v>0</v>
      </c>
      <c r="F22" s="178">
        <v>0</v>
      </c>
      <c r="G22" s="182">
        <v>0</v>
      </c>
      <c r="H22" s="178">
        <v>0</v>
      </c>
      <c r="I22" s="182">
        <v>0</v>
      </c>
      <c r="J22" s="183">
        <f>J24+J25+J27</f>
        <v>23974</v>
      </c>
      <c r="K22" s="170"/>
    </row>
    <row r="23" spans="1:80">
      <c r="A23" s="52" t="s">
        <v>47</v>
      </c>
      <c r="B23" s="73"/>
      <c r="C23" s="184"/>
      <c r="D23" s="178"/>
      <c r="E23" s="184"/>
      <c r="F23" s="185"/>
      <c r="G23" s="184"/>
      <c r="H23" s="185"/>
      <c r="I23" s="184"/>
      <c r="J23" s="186"/>
    </row>
    <row r="24" spans="1:80" ht="13.5" customHeight="1">
      <c r="A24" s="57" t="s">
        <v>54</v>
      </c>
      <c r="B24" s="58" t="s">
        <v>55</v>
      </c>
      <c r="C24" s="187">
        <v>0</v>
      </c>
      <c r="D24" s="178">
        <f>F24+H24+J24+'лист1(2)'!D24+'лист1(2)'!F24+'лист1(2)'!H24+'лист1(2)'!J24+'лист1(3)'!D24+'лист1(3)'!F24+'лист1(3)'!H24</f>
        <v>9985</v>
      </c>
      <c r="E24" s="188">
        <v>0</v>
      </c>
      <c r="F24" s="189">
        <v>0</v>
      </c>
      <c r="G24" s="188">
        <v>0</v>
      </c>
      <c r="H24" s="189">
        <v>0</v>
      </c>
      <c r="I24" s="188">
        <v>0</v>
      </c>
      <c r="J24" s="190">
        <v>6123</v>
      </c>
    </row>
    <row r="25" spans="1:80" ht="13.5" customHeight="1">
      <c r="A25" s="57" t="s">
        <v>56</v>
      </c>
      <c r="B25" s="81" t="s">
        <v>57</v>
      </c>
      <c r="C25" s="191">
        <v>0</v>
      </c>
      <c r="D25" s="178">
        <f>F25+H25+J25+'лист1(2)'!D25+'лист1(2)'!F25+'лист1(2)'!H25+'лист1(2)'!J25+'лист1(3)'!D25+'лист1(3)'!F25+'лист1(3)'!H25</f>
        <v>23646</v>
      </c>
      <c r="E25" s="192">
        <v>0</v>
      </c>
      <c r="F25" s="176">
        <v>0</v>
      </c>
      <c r="G25" s="193">
        <v>0</v>
      </c>
      <c r="H25" s="176">
        <v>0</v>
      </c>
      <c r="I25" s="193">
        <v>0</v>
      </c>
      <c r="J25" s="194">
        <v>15393</v>
      </c>
    </row>
    <row r="26" spans="1:80">
      <c r="A26" s="87" t="s">
        <v>58</v>
      </c>
      <c r="B26" s="64" t="s">
        <v>59</v>
      </c>
      <c r="C26" s="191">
        <v>0</v>
      </c>
      <c r="D26" s="178">
        <f>F26+H26+J26+'лист1(2)'!D26+'лист1(2)'!F26+'лист1(2)'!H26+'лист1(2)'!J26+'лист1(3)'!D26+'лист1(3)'!F26+'лист1(3)'!H26</f>
        <v>3521</v>
      </c>
      <c r="E26" s="192">
        <v>0</v>
      </c>
      <c r="F26" s="176">
        <v>0</v>
      </c>
      <c r="G26" s="193">
        <v>0</v>
      </c>
      <c r="H26" s="176">
        <v>0</v>
      </c>
      <c r="I26" s="193">
        <v>0</v>
      </c>
      <c r="J26" s="194">
        <f>2043</f>
        <v>2043</v>
      </c>
    </row>
    <row r="27" spans="1:80" ht="13.5" customHeight="1">
      <c r="A27" s="63" t="s">
        <v>50</v>
      </c>
      <c r="B27" s="64" t="s">
        <v>60</v>
      </c>
      <c r="C27" s="195">
        <v>0</v>
      </c>
      <c r="D27" s="178">
        <f>F27+H27+J27+'лист1(2)'!D27+'лист1(2)'!F27+'лист1(2)'!H27+'лист1(2)'!J27+'лист1(3)'!D27+'лист1(3)'!F27+'лист1(3)'!H27</f>
        <v>3281</v>
      </c>
      <c r="E27" s="196">
        <v>0</v>
      </c>
      <c r="F27" s="177">
        <v>0</v>
      </c>
      <c r="G27" s="197">
        <v>0</v>
      </c>
      <c r="H27" s="177">
        <v>0</v>
      </c>
      <c r="I27" s="197">
        <v>0</v>
      </c>
      <c r="J27" s="198">
        <v>2458</v>
      </c>
    </row>
    <row r="28" spans="1:80" s="2" customFormat="1" ht="25.5">
      <c r="A28" s="68" t="s">
        <v>61</v>
      </c>
      <c r="B28" s="69" t="s">
        <v>62</v>
      </c>
      <c r="C28" s="182">
        <v>0</v>
      </c>
      <c r="D28" s="178">
        <f>F28+H28+J28+'лист1(2)'!D28+'лист1(2)'!F28+'лист1(2)'!H28+'лист1(2)'!J28+'лист1(3)'!D28+'лист1(3)'!F28+'лист1(3)'!H28</f>
        <v>35148</v>
      </c>
      <c r="E28" s="182">
        <v>0</v>
      </c>
      <c r="F28" s="174">
        <v>0</v>
      </c>
      <c r="G28" s="182">
        <v>0</v>
      </c>
      <c r="H28" s="174">
        <v>507</v>
      </c>
      <c r="I28" s="182">
        <v>0</v>
      </c>
      <c r="J28" s="199">
        <v>22506</v>
      </c>
    </row>
    <row r="29" spans="1:80" s="2" customFormat="1" ht="25.5">
      <c r="A29" s="47" t="s">
        <v>63</v>
      </c>
      <c r="B29" s="69" t="s">
        <v>64</v>
      </c>
      <c r="C29" s="182">
        <v>0</v>
      </c>
      <c r="D29" s="178">
        <f>F29+H29+J29+'лист1(2)'!D29+'лист1(2)'!F29+'лист1(2)'!H29+'лист1(2)'!J29+'лист1(3)'!D29+'лист1(3)'!F29+'лист1(3)'!H29</f>
        <v>1208</v>
      </c>
      <c r="E29" s="182">
        <v>0</v>
      </c>
      <c r="F29" s="200">
        <v>0</v>
      </c>
      <c r="G29" s="182">
        <v>0</v>
      </c>
      <c r="H29" s="200">
        <v>0</v>
      </c>
      <c r="I29" s="182">
        <v>0</v>
      </c>
      <c r="J29" s="175">
        <v>1208</v>
      </c>
    </row>
    <row r="30" spans="1:80" s="2" customFormat="1" ht="25.5">
      <c r="A30" s="47" t="s">
        <v>65</v>
      </c>
      <c r="B30" s="69" t="s">
        <v>66</v>
      </c>
      <c r="C30" s="174">
        <f>E30+G30+I30+'лист1(2)'!C30+'лист1(2)'!E30+'лист1(2)'!G30+'лист1(2)'!I30+'лист1(3)'!C30+'лист1(3)'!E30+'лист1(3)'!G30</f>
        <v>80772</v>
      </c>
      <c r="D30" s="178">
        <f>F30+H30+J30+'лист1(2)'!D30+'лист1(2)'!F30+'лист1(2)'!H30+'лист1(2)'!J30+'лист1(3)'!D30+'лист1(3)'!F30+'лист1(3)'!H30</f>
        <v>79178</v>
      </c>
      <c r="E30" s="174">
        <v>4584</v>
      </c>
      <c r="F30" s="178">
        <f>F18+F22+F28+F29</f>
        <v>4532</v>
      </c>
      <c r="G30" s="174">
        <v>553</v>
      </c>
      <c r="H30" s="178">
        <f>H18+H22+H28+H29</f>
        <v>507</v>
      </c>
      <c r="I30" s="174">
        <v>48576</v>
      </c>
      <c r="J30" s="178">
        <f>J18+J22+J28+J29</f>
        <v>47688</v>
      </c>
    </row>
    <row r="31" spans="1:80" s="3" customFormat="1">
      <c r="A31" s="95" t="s">
        <v>67</v>
      </c>
      <c r="B31" s="96" t="s">
        <v>68</v>
      </c>
      <c r="C31" s="174">
        <f>E31+G31+I31+'лист1(2)'!C31+'лист1(2)'!E31+'лист1(2)'!G31+'лист1(2)'!I31+'лист1(3)'!C31+'лист1(3)'!E31+'лист1(3)'!G31</f>
        <v>206</v>
      </c>
      <c r="D31" s="178">
        <f>F31+H31+J31+'лист1(2)'!D31+'лист1(2)'!F31+'лист1(2)'!H31+'лист1(2)'!J31+'лист1(3)'!D31+'лист1(3)'!F31+'лист1(3)'!H31</f>
        <v>174</v>
      </c>
      <c r="E31" s="200">
        <v>0</v>
      </c>
      <c r="F31" s="201">
        <v>0</v>
      </c>
      <c r="G31" s="200">
        <v>0</v>
      </c>
      <c r="H31" s="201">
        <v>0</v>
      </c>
      <c r="I31" s="200">
        <v>176</v>
      </c>
      <c r="J31" s="202">
        <v>144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99" t="s">
        <v>69</v>
      </c>
      <c r="B32" s="100"/>
      <c r="C32" s="203"/>
      <c r="D32" s="178"/>
      <c r="E32" s="203"/>
      <c r="F32" s="203"/>
      <c r="G32" s="203"/>
      <c r="H32" s="203"/>
      <c r="I32" s="203"/>
      <c r="J32" s="204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7" t="s">
        <v>70</v>
      </c>
      <c r="B33" s="58" t="s">
        <v>71</v>
      </c>
      <c r="C33" s="187">
        <v>0</v>
      </c>
      <c r="D33" s="178">
        <f>F33+H33+J33+'лист1(2)'!D33+'лист1(2)'!F33+'лист1(2)'!H33+'лист1(2)'!J33+'лист1(3)'!D33+'лист1(3)'!F33+'лист1(3)'!H33</f>
        <v>0</v>
      </c>
      <c r="E33" s="187">
        <v>0</v>
      </c>
      <c r="F33" s="205">
        <v>0</v>
      </c>
      <c r="G33" s="187">
        <v>0</v>
      </c>
      <c r="H33" s="205">
        <v>0</v>
      </c>
      <c r="I33" s="187">
        <v>0</v>
      </c>
      <c r="J33" s="206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7" t="s">
        <v>72</v>
      </c>
      <c r="B34" s="58" t="s">
        <v>73</v>
      </c>
      <c r="C34" s="191">
        <v>0</v>
      </c>
      <c r="D34" s="178">
        <f>F34+H34+J34+'лист1(2)'!D34+'лист1(2)'!F34+'лист1(2)'!H34+'лист1(2)'!J34+'лист1(3)'!D34+'лист1(3)'!F34+'лист1(3)'!H34</f>
        <v>2</v>
      </c>
      <c r="E34" s="191">
        <v>0</v>
      </c>
      <c r="F34" s="207">
        <v>0</v>
      </c>
      <c r="G34" s="191">
        <v>0</v>
      </c>
      <c r="H34" s="207">
        <v>0</v>
      </c>
      <c r="I34" s="191">
        <v>0</v>
      </c>
      <c r="J34" s="208">
        <v>2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2" t="s">
        <v>47</v>
      </c>
      <c r="B35" s="105"/>
      <c r="C35" s="203"/>
      <c r="D35" s="178"/>
      <c r="E35" s="203"/>
      <c r="F35" s="209"/>
      <c r="G35" s="203"/>
      <c r="H35" s="209"/>
      <c r="I35" s="203"/>
      <c r="J35" s="210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8" t="s">
        <v>74</v>
      </c>
      <c r="B36" s="58" t="s">
        <v>75</v>
      </c>
      <c r="C36" s="191">
        <v>0</v>
      </c>
      <c r="D36" s="178">
        <f>F36+H36+J36+'лист1(2)'!D36+'лист1(2)'!F36+'лист1(2)'!H36+'лист1(2)'!J36+'лист1(3)'!D36+'лист1(3)'!F36+'лист1(3)'!H36</f>
        <v>2</v>
      </c>
      <c r="E36" s="191">
        <v>0</v>
      </c>
      <c r="F36" s="176">
        <v>0</v>
      </c>
      <c r="G36" s="191">
        <v>0</v>
      </c>
      <c r="H36" s="176">
        <v>0</v>
      </c>
      <c r="I36" s="191">
        <v>0</v>
      </c>
      <c r="J36" s="194">
        <v>2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9" t="s">
        <v>76</v>
      </c>
      <c r="B37" s="110" t="s">
        <v>77</v>
      </c>
      <c r="C37" s="211">
        <v>0</v>
      </c>
      <c r="D37" s="178">
        <f>F37+H37+J37+'лист1(2)'!D37+'лист1(2)'!F37+'лист1(2)'!H37+'лист1(2)'!J37+'лист1(3)'!D37+'лист1(3)'!F37+'лист1(3)'!H37</f>
        <v>0</v>
      </c>
      <c r="E37" s="211">
        <v>0</v>
      </c>
      <c r="F37" s="212">
        <v>0</v>
      </c>
      <c r="G37" s="211">
        <v>0</v>
      </c>
      <c r="H37" s="212">
        <v>0</v>
      </c>
      <c r="I37" s="211">
        <v>0</v>
      </c>
      <c r="J37" s="21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7" t="s">
        <v>78</v>
      </c>
      <c r="B38" s="114" t="s">
        <v>79</v>
      </c>
      <c r="C38" s="191">
        <v>0</v>
      </c>
      <c r="D38" s="178">
        <f>F38+H38+J38+'лист1(2)'!D38+'лист1(2)'!F38+'лист1(2)'!H38+'лист1(2)'!J38+'лист1(3)'!D38+'лист1(3)'!F38+'лист1(3)'!H38</f>
        <v>0</v>
      </c>
      <c r="E38" s="191">
        <v>0</v>
      </c>
      <c r="F38" s="214">
        <v>0</v>
      </c>
      <c r="G38" s="191">
        <v>0</v>
      </c>
      <c r="H38" s="214">
        <v>0</v>
      </c>
      <c r="I38" s="191">
        <v>0</v>
      </c>
      <c r="J38" s="215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2" t="s">
        <v>47</v>
      </c>
      <c r="B39" s="105"/>
      <c r="C39" s="203"/>
      <c r="D39" s="178"/>
      <c r="E39" s="203"/>
      <c r="F39" s="209"/>
      <c r="G39" s="203"/>
      <c r="H39" s="209"/>
      <c r="I39" s="203"/>
      <c r="J39" s="210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08" t="s">
        <v>74</v>
      </c>
      <c r="B40" s="58" t="s">
        <v>80</v>
      </c>
      <c r="C40" s="216">
        <v>0</v>
      </c>
      <c r="D40" s="178">
        <f>F40+H40+J40+'лист1(2)'!D40+'лист1(2)'!F40+'лист1(2)'!H40+'лист1(2)'!J40+'лист1(3)'!D40+'лист1(3)'!F40+'лист1(3)'!H40</f>
        <v>0</v>
      </c>
      <c r="E40" s="216">
        <v>0</v>
      </c>
      <c r="F40" s="205">
        <v>0</v>
      </c>
      <c r="G40" s="216">
        <v>0</v>
      </c>
      <c r="H40" s="205">
        <v>0</v>
      </c>
      <c r="I40" s="216">
        <v>0</v>
      </c>
      <c r="J40" s="206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08" t="s">
        <v>76</v>
      </c>
      <c r="B41" s="118" t="s">
        <v>81</v>
      </c>
      <c r="C41" s="217">
        <v>0</v>
      </c>
      <c r="D41" s="178">
        <f>F41+H41+J41+'лист1(2)'!D41+'лист1(2)'!F41+'лист1(2)'!H41+'лист1(2)'!J41+'лист1(3)'!D41+'лист1(3)'!F41+'лист1(3)'!H41</f>
        <v>0</v>
      </c>
      <c r="E41" s="217">
        <v>0</v>
      </c>
      <c r="F41" s="212">
        <v>0</v>
      </c>
      <c r="G41" s="217">
        <v>0</v>
      </c>
      <c r="H41" s="212">
        <v>0</v>
      </c>
      <c r="I41" s="217">
        <v>0</v>
      </c>
      <c r="J41" s="213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7" t="s">
        <v>82</v>
      </c>
      <c r="B42" s="69" t="s">
        <v>83</v>
      </c>
      <c r="C42" s="174">
        <f>E42+G42+I42+'лист1(2)'!C42+'лист1(2)'!E42+'лист1(2)'!G42+'лист1(2)'!I42+'лист1(3)'!C42+'лист1(3)'!E42+'лист1(3)'!G42</f>
        <v>60857</v>
      </c>
      <c r="D42" s="178">
        <f>F42+H42+J42+'лист1(2)'!D42+'лист1(2)'!F42+'лист1(2)'!H42+'лист1(2)'!J42+'лист1(3)'!D42+'лист1(3)'!F42+'лист1(3)'!H42</f>
        <v>61388</v>
      </c>
      <c r="E42" s="174">
        <v>1233</v>
      </c>
      <c r="F42" s="174">
        <v>1264</v>
      </c>
      <c r="G42" s="174">
        <v>233</v>
      </c>
      <c r="H42" s="174">
        <v>179</v>
      </c>
      <c r="I42" s="174">
        <v>29078</v>
      </c>
      <c r="J42" s="218">
        <v>29678</v>
      </c>
      <c r="K42" s="12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2" t="s">
        <v>69</v>
      </c>
      <c r="B43" s="122"/>
      <c r="C43" s="203"/>
      <c r="D43" s="178">
        <f>F43+H43+J43+'лист1(2)'!D43+'лист1(2)'!F43+'лист1(2)'!H43+'лист1(2)'!J43+'лист1(3)'!D43+'лист1(3)'!F43+'лист1(3)'!H43</f>
        <v>0</v>
      </c>
      <c r="E43" s="203"/>
      <c r="F43" s="203"/>
      <c r="G43" s="203"/>
      <c r="H43" s="203"/>
      <c r="I43" s="203"/>
      <c r="J43" s="204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3" t="s">
        <v>84</v>
      </c>
      <c r="B44" s="81" t="s">
        <v>85</v>
      </c>
      <c r="C44" s="219">
        <v>0</v>
      </c>
      <c r="D44" s="178">
        <f>F44+H44+J44+'лист1(2)'!D44+'лист1(2)'!F44+'лист1(2)'!H44+'лист1(2)'!J44+'лист1(3)'!D44+'лист1(3)'!F44+'лист1(3)'!H44</f>
        <v>22463</v>
      </c>
      <c r="E44" s="195">
        <v>0</v>
      </c>
      <c r="F44" s="177">
        <v>1264</v>
      </c>
      <c r="G44" s="195">
        <v>0</v>
      </c>
      <c r="H44" s="177">
        <v>152</v>
      </c>
      <c r="I44" s="195">
        <v>0</v>
      </c>
      <c r="J44" s="198">
        <v>13351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5" t="s">
        <v>86</v>
      </c>
      <c r="B45" s="124" t="s">
        <v>87</v>
      </c>
      <c r="C45" s="179">
        <f>C30+C31+C42</f>
        <v>141835</v>
      </c>
      <c r="D45" s="180">
        <f>D30+D31+D42</f>
        <v>140740</v>
      </c>
      <c r="E45" s="180">
        <f>E30+E31+E42</f>
        <v>5817</v>
      </c>
      <c r="F45" s="180">
        <f t="shared" ref="F45:J45" si="0">F30+F31+F42</f>
        <v>5796</v>
      </c>
      <c r="G45" s="180">
        <f t="shared" si="0"/>
        <v>786</v>
      </c>
      <c r="H45" s="180">
        <f t="shared" si="0"/>
        <v>686</v>
      </c>
      <c r="I45" s="180">
        <f t="shared" si="0"/>
        <v>77830</v>
      </c>
      <c r="J45" s="180">
        <f t="shared" si="0"/>
        <v>77510</v>
      </c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</row>
    <row r="46" spans="1:80" s="3" customFormat="1" ht="12.75" customHeight="1">
      <c r="A46" s="95" t="s">
        <v>88</v>
      </c>
      <c r="B46" s="126"/>
      <c r="C46" s="127"/>
      <c r="D46" s="127"/>
      <c r="E46" s="127"/>
      <c r="F46" s="127"/>
      <c r="G46" s="127"/>
      <c r="H46" s="127"/>
      <c r="I46" s="127"/>
      <c r="J46" s="12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29" t="s">
        <v>89</v>
      </c>
      <c r="B47" s="130" t="s">
        <v>90</v>
      </c>
      <c r="C47" s="131">
        <v>0</v>
      </c>
      <c r="D47" s="181">
        <f>F47+H47+J47+'лист1(2)'!D47+'лист1(2)'!F47+'лист1(2)'!H47+'лист1(2)'!J47+'лист1(3)'!D47+'лист1(3)'!F47+'лист1(3)'!H47</f>
        <v>2072</v>
      </c>
      <c r="E47" s="131">
        <v>0</v>
      </c>
      <c r="F47" s="132">
        <v>106</v>
      </c>
      <c r="G47" s="131">
        <v>0</v>
      </c>
      <c r="H47" s="132">
        <v>18</v>
      </c>
      <c r="I47" s="131">
        <v>0</v>
      </c>
      <c r="J47" s="133">
        <v>1067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4"/>
      <c r="B48" s="135"/>
      <c r="C48" s="136"/>
      <c r="D48" s="137"/>
      <c r="E48" s="137"/>
      <c r="F48" s="137"/>
      <c r="G48" s="137"/>
      <c r="H48" s="137"/>
      <c r="I48" s="137"/>
      <c r="J48" s="13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232" t="s">
        <v>91</v>
      </c>
      <c r="B49" s="232"/>
      <c r="C49" s="232"/>
      <c r="D49" s="232"/>
      <c r="E49" s="232"/>
      <c r="F49" s="232"/>
      <c r="G49" s="232"/>
      <c r="H49" s="232"/>
      <c r="I49" s="232"/>
      <c r="J49" s="232"/>
      <c r="K49" s="138"/>
      <c r="L49" s="138"/>
    </row>
  </sheetData>
  <sheetProtection formatCells="0" formatColumns="0" formatRows="0" insertColumns="0" insertRows="0" insertHyperlinks="0" deleteColumns="0" deleteRows="0" sort="0" autoFilter="0" pivotTables="0"/>
  <mergeCells count="11">
    <mergeCell ref="A49:J49"/>
    <mergeCell ref="E15:F15"/>
    <mergeCell ref="G15:H15"/>
    <mergeCell ref="E14:J14"/>
    <mergeCell ref="C15:D15"/>
    <mergeCell ref="I15:J15"/>
    <mergeCell ref="A1:F1"/>
    <mergeCell ref="A2:F2"/>
    <mergeCell ref="A14:A16"/>
    <mergeCell ref="B14:B16"/>
    <mergeCell ref="A13:H13"/>
  </mergeCells>
  <pageMargins left="0.59055118110236227" right="0.59055118110236227" top="0.39370078740157483" bottom="0.39370078740157483" header="0" footer="0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49"/>
  <sheetViews>
    <sheetView showZeros="0" topLeftCell="A16" zoomScaleNormal="100" workbookViewId="0">
      <selection activeCell="H47" sqref="H47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7.28515625" style="8" customWidth="1"/>
    <col min="4" max="4" width="18.28515625" style="8" customWidth="1"/>
    <col min="5" max="6" width="16.7109375" style="8" customWidth="1"/>
    <col min="7" max="7" width="16.42578125" style="8" customWidth="1"/>
    <col min="8" max="8" width="18.140625" style="8" customWidth="1"/>
    <col min="9" max="9" width="15" style="8" customWidth="1"/>
    <col min="10" max="10" width="16.5703125" style="8" customWidth="1"/>
    <col min="11" max="256" width="9.140625" style="8"/>
  </cols>
  <sheetData>
    <row r="1" spans="1:11" ht="17.25" customHeight="1" thickBot="1">
      <c r="A1" s="222" t="s">
        <v>0</v>
      </c>
      <c r="B1" s="222"/>
      <c r="C1" s="222"/>
      <c r="D1" s="222"/>
      <c r="E1" s="222"/>
      <c r="F1" s="222"/>
      <c r="G1" s="9"/>
      <c r="H1" s="6"/>
      <c r="J1" s="10" t="s">
        <v>1</v>
      </c>
    </row>
    <row r="2" spans="1:11" ht="27.75" customHeight="1">
      <c r="A2" s="223" t="s">
        <v>2</v>
      </c>
      <c r="B2" s="223"/>
      <c r="C2" s="223"/>
      <c r="D2" s="223"/>
      <c r="E2" s="223"/>
      <c r="F2" s="223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7" t="s">
        <v>100</v>
      </c>
      <c r="C4" s="18"/>
      <c r="D4" s="18"/>
      <c r="E4" s="18"/>
      <c r="F4" s="18"/>
      <c r="G4" s="18"/>
      <c r="H4" s="19"/>
      <c r="I4" s="15" t="s">
        <v>7</v>
      </c>
      <c r="J4" s="221" t="s">
        <v>102</v>
      </c>
    </row>
    <row r="5" spans="1:11" s="1" customFormat="1" ht="13.5" customHeight="1">
      <c r="A5" s="20" t="s">
        <v>8</v>
      </c>
      <c r="B5" s="21"/>
      <c r="C5" s="21"/>
      <c r="D5" s="21"/>
      <c r="E5" s="21"/>
      <c r="F5" s="21"/>
      <c r="G5" s="21"/>
      <c r="H5" s="22"/>
      <c r="I5" s="15" t="s">
        <v>9</v>
      </c>
      <c r="J5" s="23"/>
      <c r="K5" s="24"/>
    </row>
    <row r="6" spans="1:11" s="1" customFormat="1" ht="13.5" customHeight="1">
      <c r="A6" s="20" t="s">
        <v>10</v>
      </c>
      <c r="B6" s="220" t="s">
        <v>101</v>
      </c>
      <c r="C6" s="25"/>
      <c r="D6" s="25"/>
      <c r="E6" s="25"/>
      <c r="F6" s="25"/>
      <c r="G6" s="25"/>
      <c r="H6" s="25"/>
      <c r="I6" s="26" t="s">
        <v>11</v>
      </c>
      <c r="J6" s="23"/>
      <c r="K6" s="24"/>
    </row>
    <row r="7" spans="1:11" s="1" customFormat="1" ht="13.5" customHeight="1">
      <c r="A7" s="20" t="s">
        <v>12</v>
      </c>
      <c r="B7" s="27"/>
      <c r="C7" s="27"/>
      <c r="D7" s="27"/>
      <c r="E7" s="27"/>
      <c r="F7" s="27"/>
      <c r="G7" s="27"/>
      <c r="H7" s="27"/>
      <c r="I7" s="26" t="s">
        <v>13</v>
      </c>
      <c r="J7" s="23"/>
      <c r="K7" s="24"/>
    </row>
    <row r="8" spans="1:11" s="1" customFormat="1" ht="12" customHeight="1">
      <c r="A8" s="28"/>
      <c r="B8" s="29"/>
      <c r="C8" s="29"/>
      <c r="D8" s="29"/>
      <c r="E8" s="29"/>
      <c r="F8" s="29"/>
      <c r="G8" s="29"/>
      <c r="H8" s="29"/>
      <c r="I8" s="15"/>
      <c r="J8" s="30"/>
      <c r="K8" s="24"/>
    </row>
    <row r="9" spans="1:11" s="1" customFormat="1" ht="11.25" customHeight="1">
      <c r="A9" s="31" t="s">
        <v>14</v>
      </c>
      <c r="B9" s="32"/>
      <c r="C9" s="32"/>
      <c r="D9" s="32"/>
      <c r="E9" s="32"/>
      <c r="F9" s="32"/>
      <c r="G9" s="32"/>
      <c r="H9" s="32"/>
      <c r="I9" s="15"/>
      <c r="J9" s="33"/>
      <c r="K9" s="24"/>
    </row>
    <row r="10" spans="1:11" s="1" customFormat="1" ht="14.25" customHeight="1">
      <c r="A10" s="31" t="s">
        <v>15</v>
      </c>
      <c r="B10" s="21" t="s">
        <v>16</v>
      </c>
      <c r="C10" s="32"/>
      <c r="D10" s="32"/>
      <c r="E10" s="32"/>
      <c r="F10" s="34"/>
      <c r="G10" s="32"/>
      <c r="H10" s="32"/>
      <c r="I10" s="15" t="s">
        <v>17</v>
      </c>
      <c r="J10" s="23" t="s">
        <v>18</v>
      </c>
      <c r="K10" s="24"/>
    </row>
    <row r="11" spans="1:11" s="1" customFormat="1" ht="14.25" customHeight="1">
      <c r="A11" s="35" t="s">
        <v>19</v>
      </c>
      <c r="B11" s="22" t="s">
        <v>20</v>
      </c>
      <c r="C11" s="36"/>
      <c r="D11" s="32"/>
      <c r="E11" s="22"/>
      <c r="F11" s="22"/>
      <c r="G11" s="37"/>
      <c r="H11" s="37"/>
      <c r="I11" s="15" t="s">
        <v>17</v>
      </c>
      <c r="J11" s="23" t="s">
        <v>21</v>
      </c>
      <c r="K11" s="24"/>
    </row>
    <row r="12" spans="1:11" s="1" customFormat="1" ht="14.25" customHeight="1" thickBot="1">
      <c r="A12" s="35" t="s">
        <v>22</v>
      </c>
      <c r="B12" s="21" t="s">
        <v>23</v>
      </c>
      <c r="C12" s="32"/>
      <c r="D12" s="36"/>
      <c r="E12" s="22"/>
      <c r="F12" s="22"/>
      <c r="G12" s="37"/>
      <c r="H12" s="37"/>
      <c r="I12" s="15" t="s">
        <v>17</v>
      </c>
      <c r="J12" s="38" t="s">
        <v>24</v>
      </c>
      <c r="K12" s="24"/>
    </row>
    <row r="13" spans="1:11" ht="16.5" customHeight="1">
      <c r="A13" s="230" t="s">
        <v>25</v>
      </c>
      <c r="B13" s="231"/>
      <c r="C13" s="231"/>
      <c r="D13" s="231"/>
      <c r="E13" s="231"/>
      <c r="F13" s="231"/>
      <c r="G13" s="231"/>
      <c r="H13" s="231"/>
      <c r="I13" s="39"/>
      <c r="J13" s="39"/>
    </row>
    <row r="14" spans="1:11" s="1" customFormat="1" ht="16.5" customHeight="1">
      <c r="A14" s="224" t="s">
        <v>26</v>
      </c>
      <c r="B14" s="227" t="s">
        <v>27</v>
      </c>
      <c r="D14" s="40"/>
      <c r="E14" s="235" t="s">
        <v>28</v>
      </c>
      <c r="F14" s="236"/>
      <c r="G14" s="236"/>
      <c r="H14" s="236"/>
      <c r="I14" s="236"/>
      <c r="J14" s="237"/>
    </row>
    <row r="15" spans="1:11" ht="16.5" customHeight="1">
      <c r="A15" s="225"/>
      <c r="B15" s="228"/>
      <c r="C15" s="238" t="s">
        <v>92</v>
      </c>
      <c r="D15" s="239"/>
      <c r="E15" s="233" t="s">
        <v>93</v>
      </c>
      <c r="F15" s="234"/>
      <c r="G15" s="233" t="s">
        <v>94</v>
      </c>
      <c r="H15" s="234"/>
      <c r="I15" s="233" t="s">
        <v>95</v>
      </c>
      <c r="J15" s="240"/>
    </row>
    <row r="16" spans="1:11" ht="37.5" customHeight="1">
      <c r="A16" s="226"/>
      <c r="B16" s="229"/>
      <c r="C16" s="41" t="s">
        <v>33</v>
      </c>
      <c r="D16" s="41" t="s">
        <v>34</v>
      </c>
      <c r="E16" s="42" t="s">
        <v>33</v>
      </c>
      <c r="F16" s="43" t="s">
        <v>34</v>
      </c>
      <c r="G16" s="42" t="s">
        <v>35</v>
      </c>
      <c r="H16" s="43" t="s">
        <v>34</v>
      </c>
      <c r="I16" s="42" t="s">
        <v>35</v>
      </c>
      <c r="J16" s="42" t="s">
        <v>34</v>
      </c>
    </row>
    <row r="17" spans="1:80" ht="13.5" customHeight="1" thickBot="1">
      <c r="A17" s="44">
        <v>1</v>
      </c>
      <c r="B17" s="45" t="s">
        <v>36</v>
      </c>
      <c r="C17" s="45" t="s">
        <v>37</v>
      </c>
      <c r="D17" s="45" t="s">
        <v>38</v>
      </c>
      <c r="E17" s="46" t="s">
        <v>39</v>
      </c>
      <c r="F17" s="46" t="s">
        <v>40</v>
      </c>
      <c r="G17" s="46" t="s">
        <v>41</v>
      </c>
      <c r="H17" s="46" t="s">
        <v>42</v>
      </c>
      <c r="I17" s="46" t="s">
        <v>43</v>
      </c>
      <c r="J17" s="46" t="s">
        <v>44</v>
      </c>
    </row>
    <row r="18" spans="1:80" s="2" customFormat="1" ht="27" customHeight="1">
      <c r="A18" s="47" t="s">
        <v>45</v>
      </c>
      <c r="B18" s="48" t="s">
        <v>46</v>
      </c>
      <c r="C18" s="49">
        <v>0</v>
      </c>
      <c r="D18" s="50">
        <v>0</v>
      </c>
      <c r="E18" s="49">
        <v>0</v>
      </c>
      <c r="F18" s="50">
        <f>F20+F21</f>
        <v>1378</v>
      </c>
      <c r="G18" s="49">
        <v>0</v>
      </c>
      <c r="H18" s="50">
        <v>0</v>
      </c>
      <c r="I18" s="49">
        <v>0</v>
      </c>
      <c r="J18" s="51">
        <v>0</v>
      </c>
    </row>
    <row r="19" spans="1:80">
      <c r="A19" s="52" t="s">
        <v>47</v>
      </c>
      <c r="B19" s="53"/>
      <c r="C19" s="54"/>
      <c r="D19" s="55"/>
      <c r="E19" s="54"/>
      <c r="F19" s="55"/>
      <c r="G19" s="54"/>
      <c r="H19" s="55"/>
      <c r="I19" s="54"/>
      <c r="J19" s="56"/>
    </row>
    <row r="20" spans="1:80" ht="13.5" customHeight="1">
      <c r="A20" s="57" t="s">
        <v>48</v>
      </c>
      <c r="B20" s="58" t="s">
        <v>49</v>
      </c>
      <c r="C20" s="59">
        <v>0</v>
      </c>
      <c r="D20" s="60">
        <v>0</v>
      </c>
      <c r="E20" s="61">
        <v>0</v>
      </c>
      <c r="F20" s="60">
        <v>1378</v>
      </c>
      <c r="G20" s="61">
        <v>0</v>
      </c>
      <c r="H20" s="60">
        <v>0</v>
      </c>
      <c r="I20" s="61">
        <v>0</v>
      </c>
      <c r="J20" s="62">
        <v>0</v>
      </c>
    </row>
    <row r="21" spans="1:80" ht="13.5" customHeight="1">
      <c r="A21" s="63" t="s">
        <v>50</v>
      </c>
      <c r="B21" s="64" t="s">
        <v>51</v>
      </c>
      <c r="C21" s="65">
        <v>0</v>
      </c>
      <c r="D21" s="66">
        <v>0</v>
      </c>
      <c r="E21" s="65">
        <v>0</v>
      </c>
      <c r="F21" s="66">
        <v>0</v>
      </c>
      <c r="G21" s="65">
        <v>0</v>
      </c>
      <c r="H21" s="66">
        <v>0</v>
      </c>
      <c r="I21" s="65">
        <v>0</v>
      </c>
      <c r="J21" s="67">
        <v>0</v>
      </c>
    </row>
    <row r="22" spans="1:80" s="2" customFormat="1" ht="38.25">
      <c r="A22" s="68" t="s">
        <v>52</v>
      </c>
      <c r="B22" s="69" t="s">
        <v>53</v>
      </c>
      <c r="C22" s="70">
        <v>0</v>
      </c>
      <c r="D22" s="71">
        <f>D24+D25</f>
        <v>3157</v>
      </c>
      <c r="E22" s="70">
        <v>0</v>
      </c>
      <c r="F22" s="71">
        <v>0</v>
      </c>
      <c r="G22" s="70">
        <v>0</v>
      </c>
      <c r="H22" s="71">
        <f>H24+H25</f>
        <v>1383</v>
      </c>
      <c r="I22" s="70">
        <v>0</v>
      </c>
      <c r="J22" s="72">
        <v>0</v>
      </c>
    </row>
    <row r="23" spans="1:80">
      <c r="A23" s="52" t="s">
        <v>47</v>
      </c>
      <c r="B23" s="73"/>
      <c r="C23" s="74"/>
      <c r="D23" s="75"/>
      <c r="E23" s="74"/>
      <c r="F23" s="75"/>
      <c r="G23" s="74"/>
      <c r="H23" s="75"/>
      <c r="I23" s="74"/>
      <c r="J23" s="76"/>
    </row>
    <row r="24" spans="1:80" ht="13.5" customHeight="1">
      <c r="A24" s="57" t="s">
        <v>54</v>
      </c>
      <c r="B24" s="58" t="s">
        <v>55</v>
      </c>
      <c r="C24" s="77">
        <v>0</v>
      </c>
      <c r="D24" s="78">
        <v>949</v>
      </c>
      <c r="E24" s="79">
        <v>0</v>
      </c>
      <c r="F24" s="78">
        <v>0</v>
      </c>
      <c r="G24" s="79">
        <v>0</v>
      </c>
      <c r="H24" s="78">
        <v>384</v>
      </c>
      <c r="I24" s="79">
        <v>0</v>
      </c>
      <c r="J24" s="80">
        <v>0</v>
      </c>
    </row>
    <row r="25" spans="1:80" ht="13.5" customHeight="1">
      <c r="A25" s="57" t="s">
        <v>56</v>
      </c>
      <c r="B25" s="81" t="s">
        <v>57</v>
      </c>
      <c r="C25" s="82">
        <v>0</v>
      </c>
      <c r="D25" s="83">
        <v>2208</v>
      </c>
      <c r="E25" s="84">
        <v>0</v>
      </c>
      <c r="F25" s="83">
        <v>0</v>
      </c>
      <c r="G25" s="85">
        <v>0</v>
      </c>
      <c r="H25" s="83">
        <v>999</v>
      </c>
      <c r="I25" s="85">
        <v>0</v>
      </c>
      <c r="J25" s="86">
        <v>0</v>
      </c>
    </row>
    <row r="26" spans="1:80">
      <c r="A26" s="87" t="s">
        <v>58</v>
      </c>
      <c r="B26" s="64" t="s">
        <v>59</v>
      </c>
      <c r="C26" s="82">
        <v>0</v>
      </c>
      <c r="D26" s="83">
        <v>493</v>
      </c>
      <c r="E26" s="84">
        <v>0</v>
      </c>
      <c r="F26" s="83">
        <v>0</v>
      </c>
      <c r="G26" s="85">
        <v>0</v>
      </c>
      <c r="H26" s="83">
        <v>111</v>
      </c>
      <c r="I26" s="85">
        <v>0</v>
      </c>
      <c r="J26" s="86">
        <v>0</v>
      </c>
    </row>
    <row r="27" spans="1:80" ht="13.5" customHeight="1">
      <c r="A27" s="63" t="s">
        <v>50</v>
      </c>
      <c r="B27" s="64" t="s">
        <v>60</v>
      </c>
      <c r="C27" s="88">
        <v>0</v>
      </c>
      <c r="D27" s="89">
        <v>0</v>
      </c>
      <c r="E27" s="65">
        <v>0</v>
      </c>
      <c r="F27" s="89">
        <v>0</v>
      </c>
      <c r="G27" s="90">
        <v>0</v>
      </c>
      <c r="H27" s="89">
        <v>0</v>
      </c>
      <c r="I27" s="90">
        <v>0</v>
      </c>
      <c r="J27" s="67">
        <v>0</v>
      </c>
    </row>
    <row r="28" spans="1:80" s="2" customFormat="1" ht="25.5">
      <c r="A28" s="68" t="s">
        <v>61</v>
      </c>
      <c r="B28" s="69" t="s">
        <v>62</v>
      </c>
      <c r="C28" s="70">
        <v>0</v>
      </c>
      <c r="D28" s="91">
        <v>4780</v>
      </c>
      <c r="E28" s="70">
        <v>0</v>
      </c>
      <c r="F28" s="91">
        <v>0</v>
      </c>
      <c r="G28" s="70">
        <v>0</v>
      </c>
      <c r="H28" s="91">
        <v>0</v>
      </c>
      <c r="I28" s="70">
        <v>0</v>
      </c>
      <c r="J28" s="92">
        <v>0</v>
      </c>
    </row>
    <row r="29" spans="1:80" s="2" customFormat="1" ht="25.5">
      <c r="A29" s="47" t="s">
        <v>63</v>
      </c>
      <c r="B29" s="69" t="s">
        <v>64</v>
      </c>
      <c r="C29" s="70">
        <v>0</v>
      </c>
      <c r="D29" s="93">
        <v>0</v>
      </c>
      <c r="E29" s="70">
        <v>0</v>
      </c>
      <c r="F29" s="93">
        <v>0</v>
      </c>
      <c r="G29" s="70">
        <v>0</v>
      </c>
      <c r="H29" s="93">
        <v>0</v>
      </c>
      <c r="I29" s="70">
        <v>0</v>
      </c>
      <c r="J29" s="94">
        <v>0</v>
      </c>
    </row>
    <row r="30" spans="1:80" s="2" customFormat="1" ht="25.5">
      <c r="A30" s="47" t="s">
        <v>65</v>
      </c>
      <c r="B30" s="69" t="s">
        <v>66</v>
      </c>
      <c r="C30" s="91">
        <v>8023</v>
      </c>
      <c r="D30" s="71">
        <f>D18+D22+D28+D29</f>
        <v>7937</v>
      </c>
      <c r="E30" s="91">
        <v>1381</v>
      </c>
      <c r="F30" s="71">
        <f>F18+F22+F28+F29</f>
        <v>1378</v>
      </c>
      <c r="G30" s="91">
        <v>1391</v>
      </c>
      <c r="H30" s="71">
        <f>H18+H22+H28+H29</f>
        <v>1383</v>
      </c>
      <c r="I30" s="91">
        <v>395</v>
      </c>
      <c r="J30" s="92">
        <v>0</v>
      </c>
    </row>
    <row r="31" spans="1:80" s="3" customFormat="1">
      <c r="A31" s="95" t="s">
        <v>67</v>
      </c>
      <c r="B31" s="96" t="s">
        <v>68</v>
      </c>
      <c r="C31" s="93">
        <v>0</v>
      </c>
      <c r="D31" s="97">
        <v>0</v>
      </c>
      <c r="E31" s="93">
        <v>0</v>
      </c>
      <c r="F31" s="97">
        <v>0</v>
      </c>
      <c r="G31" s="93">
        <v>0</v>
      </c>
      <c r="H31" s="97">
        <v>0</v>
      </c>
      <c r="I31" s="93">
        <v>0</v>
      </c>
      <c r="J31" s="98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99" t="s">
        <v>69</v>
      </c>
      <c r="B32" s="100"/>
      <c r="C32" s="101"/>
      <c r="D32" s="101"/>
      <c r="E32" s="101"/>
      <c r="F32" s="101"/>
      <c r="G32" s="101"/>
      <c r="H32" s="101"/>
      <c r="I32" s="101"/>
      <c r="J32" s="102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7" t="s">
        <v>70</v>
      </c>
      <c r="B33" s="58" t="s">
        <v>71</v>
      </c>
      <c r="C33" s="77">
        <v>0</v>
      </c>
      <c r="D33" s="60">
        <v>0</v>
      </c>
      <c r="E33" s="77">
        <v>0</v>
      </c>
      <c r="F33" s="60">
        <v>0</v>
      </c>
      <c r="G33" s="77">
        <v>0</v>
      </c>
      <c r="H33" s="60">
        <v>0</v>
      </c>
      <c r="I33" s="77">
        <v>0</v>
      </c>
      <c r="J33" s="6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7" t="s">
        <v>72</v>
      </c>
      <c r="B34" s="58" t="s">
        <v>73</v>
      </c>
      <c r="C34" s="82">
        <v>0</v>
      </c>
      <c r="D34" s="103">
        <v>0</v>
      </c>
      <c r="E34" s="82">
        <v>0</v>
      </c>
      <c r="F34" s="103">
        <v>0</v>
      </c>
      <c r="G34" s="82">
        <v>0</v>
      </c>
      <c r="H34" s="103">
        <v>0</v>
      </c>
      <c r="I34" s="82">
        <v>0</v>
      </c>
      <c r="J34" s="104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2" t="s">
        <v>47</v>
      </c>
      <c r="B35" s="105"/>
      <c r="C35" s="101"/>
      <c r="D35" s="106"/>
      <c r="E35" s="101"/>
      <c r="F35" s="106"/>
      <c r="G35" s="101"/>
      <c r="H35" s="106"/>
      <c r="I35" s="101"/>
      <c r="J35" s="10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8" t="s">
        <v>74</v>
      </c>
      <c r="B36" s="58" t="s">
        <v>75</v>
      </c>
      <c r="C36" s="82">
        <v>0</v>
      </c>
      <c r="D36" s="83">
        <v>0</v>
      </c>
      <c r="E36" s="82">
        <v>0</v>
      </c>
      <c r="F36" s="83">
        <v>0</v>
      </c>
      <c r="G36" s="82">
        <v>0</v>
      </c>
      <c r="H36" s="83">
        <v>0</v>
      </c>
      <c r="I36" s="82">
        <v>0</v>
      </c>
      <c r="J36" s="86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9" t="s">
        <v>76</v>
      </c>
      <c r="B37" s="110" t="s">
        <v>77</v>
      </c>
      <c r="C37" s="111">
        <v>0</v>
      </c>
      <c r="D37" s="112">
        <v>0</v>
      </c>
      <c r="E37" s="111">
        <v>0</v>
      </c>
      <c r="F37" s="112">
        <v>0</v>
      </c>
      <c r="G37" s="111">
        <v>0</v>
      </c>
      <c r="H37" s="112">
        <v>0</v>
      </c>
      <c r="I37" s="111">
        <v>0</v>
      </c>
      <c r="J37" s="11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7" t="s">
        <v>78</v>
      </c>
      <c r="B38" s="114" t="s">
        <v>79</v>
      </c>
      <c r="C38" s="82">
        <v>0</v>
      </c>
      <c r="D38" s="115">
        <v>0</v>
      </c>
      <c r="E38" s="82">
        <v>0</v>
      </c>
      <c r="F38" s="115">
        <v>0</v>
      </c>
      <c r="G38" s="82">
        <v>0</v>
      </c>
      <c r="H38" s="115">
        <v>0</v>
      </c>
      <c r="I38" s="82">
        <v>0</v>
      </c>
      <c r="J38" s="116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2" t="s">
        <v>47</v>
      </c>
      <c r="B39" s="105"/>
      <c r="C39" s="101"/>
      <c r="D39" s="106"/>
      <c r="E39" s="101"/>
      <c r="F39" s="106"/>
      <c r="G39" s="101"/>
      <c r="H39" s="106"/>
      <c r="I39" s="101"/>
      <c r="J39" s="10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08" t="s">
        <v>74</v>
      </c>
      <c r="B40" s="58" t="s">
        <v>80</v>
      </c>
      <c r="C40" s="117">
        <v>0</v>
      </c>
      <c r="D40" s="60">
        <v>0</v>
      </c>
      <c r="E40" s="117">
        <v>0</v>
      </c>
      <c r="F40" s="60">
        <v>0</v>
      </c>
      <c r="G40" s="117">
        <v>0</v>
      </c>
      <c r="H40" s="60">
        <v>0</v>
      </c>
      <c r="I40" s="117">
        <v>0</v>
      </c>
      <c r="J40" s="6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08" t="s">
        <v>76</v>
      </c>
      <c r="B41" s="118" t="s">
        <v>81</v>
      </c>
      <c r="C41" s="119">
        <v>0</v>
      </c>
      <c r="D41" s="112">
        <v>0</v>
      </c>
      <c r="E41" s="119">
        <v>0</v>
      </c>
      <c r="F41" s="112">
        <v>0</v>
      </c>
      <c r="G41" s="119">
        <v>0</v>
      </c>
      <c r="H41" s="112">
        <v>0</v>
      </c>
      <c r="I41" s="119">
        <v>0</v>
      </c>
      <c r="J41" s="113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7" t="s">
        <v>82</v>
      </c>
      <c r="B42" s="69" t="s">
        <v>83</v>
      </c>
      <c r="C42" s="174">
        <v>3387</v>
      </c>
      <c r="D42" s="91">
        <v>3404</v>
      </c>
      <c r="E42" s="91">
        <v>448</v>
      </c>
      <c r="F42" s="91">
        <v>421</v>
      </c>
      <c r="G42" s="91">
        <v>602</v>
      </c>
      <c r="H42" s="91">
        <v>663</v>
      </c>
      <c r="I42" s="91">
        <v>147</v>
      </c>
      <c r="J42" s="120">
        <v>0</v>
      </c>
      <c r="K42" s="12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2" t="s">
        <v>69</v>
      </c>
      <c r="B43" s="122"/>
      <c r="C43" s="101"/>
      <c r="D43" s="101"/>
      <c r="E43" s="101"/>
      <c r="F43" s="101"/>
      <c r="G43" s="101"/>
      <c r="H43" s="101"/>
      <c r="I43" s="101"/>
      <c r="J43" s="102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3" t="s">
        <v>84</v>
      </c>
      <c r="B44" s="81" t="s">
        <v>85</v>
      </c>
      <c r="C44" s="88">
        <v>0</v>
      </c>
      <c r="D44" s="89">
        <v>2372</v>
      </c>
      <c r="E44" s="88">
        <v>0</v>
      </c>
      <c r="F44" s="89">
        <v>390</v>
      </c>
      <c r="G44" s="88">
        <v>0</v>
      </c>
      <c r="H44" s="89">
        <v>379</v>
      </c>
      <c r="I44" s="88">
        <v>0</v>
      </c>
      <c r="J44" s="67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5" t="s">
        <v>86</v>
      </c>
      <c r="B45" s="124" t="s">
        <v>87</v>
      </c>
      <c r="C45" s="171">
        <f>C30+C31+C42</f>
        <v>11410</v>
      </c>
      <c r="D45" s="171">
        <f t="shared" ref="D45:J45" si="0">D30+D31+D42</f>
        <v>11341</v>
      </c>
      <c r="E45" s="171">
        <f t="shared" si="0"/>
        <v>1829</v>
      </c>
      <c r="F45" s="171">
        <f t="shared" si="0"/>
        <v>1799</v>
      </c>
      <c r="G45" s="171">
        <f t="shared" si="0"/>
        <v>1993</v>
      </c>
      <c r="H45" s="171">
        <f t="shared" si="0"/>
        <v>2046</v>
      </c>
      <c r="I45" s="171">
        <f t="shared" si="0"/>
        <v>542</v>
      </c>
      <c r="J45" s="171">
        <f t="shared" si="0"/>
        <v>0</v>
      </c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</row>
    <row r="46" spans="1:80" s="3" customFormat="1" ht="12.75" customHeight="1">
      <c r="A46" s="95" t="s">
        <v>88</v>
      </c>
      <c r="B46" s="126"/>
      <c r="C46" s="127"/>
      <c r="D46" s="127"/>
      <c r="E46" s="127"/>
      <c r="F46" s="127"/>
      <c r="G46" s="127"/>
      <c r="H46" s="127"/>
      <c r="I46" s="127"/>
      <c r="J46" s="12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29" t="s">
        <v>89</v>
      </c>
      <c r="B47" s="130" t="s">
        <v>90</v>
      </c>
      <c r="C47" s="131">
        <v>0</v>
      </c>
      <c r="D47" s="132">
        <v>240</v>
      </c>
      <c r="E47" s="131">
        <v>0</v>
      </c>
      <c r="F47" s="132">
        <v>73</v>
      </c>
      <c r="G47" s="131">
        <v>0</v>
      </c>
      <c r="H47" s="132"/>
      <c r="I47" s="131">
        <v>0</v>
      </c>
      <c r="J47" s="133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4"/>
      <c r="B48" s="135"/>
      <c r="C48" s="136"/>
      <c r="D48" s="137"/>
      <c r="E48" s="137"/>
      <c r="F48" s="137"/>
      <c r="G48" s="137"/>
      <c r="H48" s="137"/>
      <c r="I48" s="137"/>
      <c r="J48" s="13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232" t="s">
        <v>91</v>
      </c>
      <c r="B49" s="232"/>
      <c r="C49" s="232"/>
      <c r="D49" s="232"/>
      <c r="E49" s="232"/>
      <c r="F49" s="232"/>
      <c r="G49" s="232"/>
      <c r="H49" s="232"/>
      <c r="I49" s="232"/>
      <c r="J49" s="232"/>
      <c r="K49" s="138"/>
      <c r="L49" s="138"/>
    </row>
  </sheetData>
  <sheetProtection formatCells="0" formatColumns="0" formatRows="0" insertColumns="0" insertRows="0" insertHyperlinks="0" deleteColumns="0" deleteRows="0" sort="0" autoFilter="0" pivotTables="0"/>
  <mergeCells count="11">
    <mergeCell ref="A49:J49"/>
    <mergeCell ref="E15:F15"/>
    <mergeCell ref="G15:H15"/>
    <mergeCell ref="E14:J14"/>
    <mergeCell ref="C15:D15"/>
    <mergeCell ref="I15:J15"/>
    <mergeCell ref="A1:F1"/>
    <mergeCell ref="A2:F2"/>
    <mergeCell ref="A14:A16"/>
    <mergeCell ref="B14:B16"/>
    <mergeCell ref="A13:H13"/>
  </mergeCells>
  <pageMargins left="0.59055118110236227" right="0.24" top="0.39370078740157483" bottom="0.39370078740157483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showZeros="0" topLeftCell="A28" zoomScaleNormal="100" workbookViewId="0">
      <selection activeCell="H48" sqref="H48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6.28515625" style="8" customWidth="1"/>
    <col min="4" max="4" width="16.5703125" style="8" customWidth="1"/>
    <col min="5" max="5" width="16.28515625" style="8" customWidth="1"/>
    <col min="6" max="6" width="16.5703125" style="8" customWidth="1"/>
    <col min="7" max="7" width="16.28515625" style="8" customWidth="1"/>
    <col min="8" max="8" width="20.42578125" style="8" customWidth="1"/>
    <col min="9" max="9" width="16.28515625" style="8" customWidth="1"/>
    <col min="10" max="10" width="16.5703125" style="8" customWidth="1"/>
    <col min="11" max="256" width="9.140625" style="8"/>
  </cols>
  <sheetData>
    <row r="1" spans="1:11" ht="17.25" customHeight="1" thickBot="1">
      <c r="A1" s="222" t="s">
        <v>0</v>
      </c>
      <c r="B1" s="222"/>
      <c r="C1" s="222"/>
      <c r="D1" s="222"/>
      <c r="E1" s="222"/>
      <c r="F1" s="222"/>
      <c r="G1" s="9"/>
      <c r="H1" s="6"/>
      <c r="J1" s="10" t="s">
        <v>1</v>
      </c>
    </row>
    <row r="2" spans="1:11" ht="27.75" customHeight="1">
      <c r="A2" s="223" t="s">
        <v>2</v>
      </c>
      <c r="B2" s="223"/>
      <c r="C2" s="223"/>
      <c r="D2" s="223"/>
      <c r="E2" s="223"/>
      <c r="F2" s="223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7" t="s">
        <v>100</v>
      </c>
      <c r="C4" s="18"/>
      <c r="D4" s="18"/>
      <c r="E4" s="18"/>
      <c r="F4" s="18"/>
      <c r="G4" s="18"/>
      <c r="H4" s="19"/>
      <c r="I4" s="15" t="s">
        <v>7</v>
      </c>
      <c r="J4" s="221" t="s">
        <v>102</v>
      </c>
    </row>
    <row r="5" spans="1:11" s="1" customFormat="1" ht="13.5" customHeight="1">
      <c r="A5" s="20" t="s">
        <v>8</v>
      </c>
      <c r="B5" s="21"/>
      <c r="C5" s="21"/>
      <c r="D5" s="21"/>
      <c r="E5" s="21"/>
      <c r="F5" s="21"/>
      <c r="G5" s="21"/>
      <c r="H5" s="22"/>
      <c r="I5" s="15" t="s">
        <v>9</v>
      </c>
      <c r="J5" s="23"/>
      <c r="K5" s="24"/>
    </row>
    <row r="6" spans="1:11" s="1" customFormat="1" ht="13.5" customHeight="1">
      <c r="A6" s="20" t="s">
        <v>10</v>
      </c>
      <c r="B6" s="220" t="s">
        <v>101</v>
      </c>
      <c r="C6" s="25"/>
      <c r="D6" s="25"/>
      <c r="E6" s="25"/>
      <c r="F6" s="25"/>
      <c r="G6" s="25"/>
      <c r="H6" s="25"/>
      <c r="I6" s="26" t="s">
        <v>11</v>
      </c>
      <c r="J6" s="23"/>
      <c r="K6" s="24"/>
    </row>
    <row r="7" spans="1:11" s="1" customFormat="1" ht="13.5" customHeight="1">
      <c r="A7" s="20" t="s">
        <v>12</v>
      </c>
      <c r="B7" s="27"/>
      <c r="C7" s="27"/>
      <c r="D7" s="27"/>
      <c r="E7" s="27"/>
      <c r="F7" s="27"/>
      <c r="G7" s="27"/>
      <c r="H7" s="27"/>
      <c r="I7" s="26" t="s">
        <v>13</v>
      </c>
      <c r="J7" s="23"/>
      <c r="K7" s="24"/>
    </row>
    <row r="8" spans="1:11" s="1" customFormat="1" ht="12" customHeight="1">
      <c r="A8" s="28"/>
      <c r="B8" s="29"/>
      <c r="C8" s="29"/>
      <c r="D8" s="29"/>
      <c r="E8" s="29"/>
      <c r="F8" s="29"/>
      <c r="G8" s="29"/>
      <c r="H8" s="29"/>
      <c r="I8" s="15"/>
      <c r="J8" s="30"/>
      <c r="K8" s="24"/>
    </row>
    <row r="9" spans="1:11" s="1" customFormat="1" ht="11.25" customHeight="1">
      <c r="A9" s="31" t="s">
        <v>14</v>
      </c>
      <c r="B9" s="32"/>
      <c r="C9" s="32"/>
      <c r="D9" s="32"/>
      <c r="E9" s="32"/>
      <c r="F9" s="32"/>
      <c r="G9" s="32"/>
      <c r="H9" s="32"/>
      <c r="I9" s="15"/>
      <c r="J9" s="33"/>
      <c r="K9" s="24"/>
    </row>
    <row r="10" spans="1:11" s="1" customFormat="1" ht="14.25" customHeight="1">
      <c r="A10" s="31" t="s">
        <v>15</v>
      </c>
      <c r="B10" s="21" t="s">
        <v>16</v>
      </c>
      <c r="C10" s="32"/>
      <c r="D10" s="32"/>
      <c r="E10" s="32"/>
      <c r="F10" s="34"/>
      <c r="G10" s="32"/>
      <c r="H10" s="32"/>
      <c r="I10" s="15" t="s">
        <v>17</v>
      </c>
      <c r="J10" s="23" t="s">
        <v>18</v>
      </c>
      <c r="K10" s="24"/>
    </row>
    <row r="11" spans="1:11" s="1" customFormat="1" ht="14.25" customHeight="1">
      <c r="A11" s="35" t="s">
        <v>19</v>
      </c>
      <c r="B11" s="22" t="s">
        <v>20</v>
      </c>
      <c r="C11" s="36"/>
      <c r="D11" s="32"/>
      <c r="E11" s="22"/>
      <c r="F11" s="22"/>
      <c r="G11" s="37"/>
      <c r="H11" s="37"/>
      <c r="I11" s="15" t="s">
        <v>17</v>
      </c>
      <c r="J11" s="23" t="s">
        <v>21</v>
      </c>
      <c r="K11" s="24"/>
    </row>
    <row r="12" spans="1:11" s="1" customFormat="1" ht="14.25" customHeight="1" thickBot="1">
      <c r="A12" s="35" t="s">
        <v>22</v>
      </c>
      <c r="B12" s="21" t="s">
        <v>23</v>
      </c>
      <c r="C12" s="32"/>
      <c r="D12" s="36"/>
      <c r="E12" s="22"/>
      <c r="F12" s="22"/>
      <c r="G12" s="37"/>
      <c r="H12" s="37"/>
      <c r="I12" s="15" t="s">
        <v>17</v>
      </c>
      <c r="J12" s="38" t="s">
        <v>24</v>
      </c>
      <c r="K12" s="24"/>
    </row>
    <row r="13" spans="1:11" ht="16.5" customHeight="1">
      <c r="A13" s="230" t="s">
        <v>25</v>
      </c>
      <c r="B13" s="231"/>
      <c r="C13" s="231"/>
      <c r="D13" s="231"/>
      <c r="E13" s="231"/>
      <c r="F13" s="231"/>
      <c r="G13" s="231"/>
      <c r="H13" s="231"/>
      <c r="I13" s="39"/>
      <c r="J13" s="39"/>
    </row>
    <row r="14" spans="1:11" s="1" customFormat="1" ht="16.5" customHeight="1">
      <c r="A14" s="224" t="s">
        <v>26</v>
      </c>
      <c r="B14" s="227" t="s">
        <v>27</v>
      </c>
      <c r="D14" s="40"/>
      <c r="E14" s="235" t="s">
        <v>28</v>
      </c>
      <c r="F14" s="236"/>
      <c r="G14" s="236"/>
      <c r="H14" s="236"/>
      <c r="I14" s="236"/>
      <c r="J14" s="237"/>
    </row>
    <row r="15" spans="1:11" ht="16.5" customHeight="1">
      <c r="A15" s="225"/>
      <c r="B15" s="228"/>
      <c r="C15" s="238" t="s">
        <v>96</v>
      </c>
      <c r="D15" s="239"/>
      <c r="E15" s="233" t="s">
        <v>97</v>
      </c>
      <c r="F15" s="234"/>
      <c r="G15" s="233" t="s">
        <v>98</v>
      </c>
      <c r="H15" s="234"/>
      <c r="I15" s="233"/>
      <c r="J15" s="240"/>
    </row>
    <row r="16" spans="1:11" ht="37.5" customHeight="1">
      <c r="A16" s="226"/>
      <c r="B16" s="229"/>
      <c r="C16" s="41" t="s">
        <v>33</v>
      </c>
      <c r="D16" s="41" t="s">
        <v>34</v>
      </c>
      <c r="E16" s="42" t="s">
        <v>33</v>
      </c>
      <c r="F16" s="43" t="s">
        <v>34</v>
      </c>
      <c r="G16" s="42" t="s">
        <v>35</v>
      </c>
      <c r="H16" s="43" t="s">
        <v>34</v>
      </c>
      <c r="I16" s="42" t="s">
        <v>35</v>
      </c>
      <c r="J16" s="42" t="s">
        <v>34</v>
      </c>
    </row>
    <row r="17" spans="1:80" ht="13.5" customHeight="1" thickBot="1">
      <c r="A17" s="44">
        <v>1</v>
      </c>
      <c r="B17" s="45" t="s">
        <v>36</v>
      </c>
      <c r="C17" s="45" t="s">
        <v>37</v>
      </c>
      <c r="D17" s="45" t="s">
        <v>38</v>
      </c>
      <c r="E17" s="46" t="s">
        <v>39</v>
      </c>
      <c r="F17" s="46" t="s">
        <v>40</v>
      </c>
      <c r="G17" s="46" t="s">
        <v>41</v>
      </c>
      <c r="H17" s="46" t="s">
        <v>42</v>
      </c>
      <c r="I17" s="46" t="s">
        <v>43</v>
      </c>
      <c r="J17" s="46" t="s">
        <v>44</v>
      </c>
    </row>
    <row r="18" spans="1:80" s="2" customFormat="1" ht="27" customHeight="1">
      <c r="A18" s="47" t="s">
        <v>45</v>
      </c>
      <c r="B18" s="48" t="s">
        <v>46</v>
      </c>
      <c r="C18" s="49">
        <v>0</v>
      </c>
      <c r="D18" s="50">
        <v>0</v>
      </c>
      <c r="E18" s="49">
        <v>0</v>
      </c>
      <c r="F18" s="50">
        <v>0</v>
      </c>
      <c r="G18" s="49">
        <v>0</v>
      </c>
      <c r="H18" s="50">
        <v>0</v>
      </c>
      <c r="I18" s="139" t="s">
        <v>99</v>
      </c>
      <c r="J18" s="140">
        <f>SUM(J20:J21)</f>
        <v>0</v>
      </c>
    </row>
    <row r="19" spans="1:80">
      <c r="A19" s="52" t="s">
        <v>47</v>
      </c>
      <c r="B19" s="53"/>
      <c r="C19" s="54"/>
      <c r="D19" s="55"/>
      <c r="E19" s="54"/>
      <c r="F19" s="55"/>
      <c r="G19" s="54"/>
      <c r="H19" s="55"/>
      <c r="I19" s="54"/>
      <c r="J19" s="56"/>
    </row>
    <row r="20" spans="1:80" ht="13.5" customHeight="1">
      <c r="A20" s="57" t="s">
        <v>48</v>
      </c>
      <c r="B20" s="58" t="s">
        <v>49</v>
      </c>
      <c r="C20" s="59">
        <v>0</v>
      </c>
      <c r="D20" s="60">
        <v>0</v>
      </c>
      <c r="E20" s="61">
        <v>0</v>
      </c>
      <c r="F20" s="60">
        <v>0</v>
      </c>
      <c r="G20" s="61">
        <v>0</v>
      </c>
      <c r="H20" s="60">
        <v>0</v>
      </c>
      <c r="I20" s="141" t="s">
        <v>99</v>
      </c>
      <c r="J20" s="142"/>
    </row>
    <row r="21" spans="1:80" ht="13.5" customHeight="1">
      <c r="A21" s="63" t="s">
        <v>50</v>
      </c>
      <c r="B21" s="64" t="s">
        <v>51</v>
      </c>
      <c r="C21" s="65">
        <v>0</v>
      </c>
      <c r="D21" s="66">
        <v>0</v>
      </c>
      <c r="E21" s="65">
        <v>0</v>
      </c>
      <c r="F21" s="66">
        <v>0</v>
      </c>
      <c r="G21" s="65">
        <v>0</v>
      </c>
      <c r="H21" s="66">
        <v>0</v>
      </c>
      <c r="I21" s="143" t="s">
        <v>99</v>
      </c>
      <c r="J21" s="144"/>
    </row>
    <row r="22" spans="1:80" s="2" customFormat="1" ht="38.25">
      <c r="A22" s="68" t="s">
        <v>52</v>
      </c>
      <c r="B22" s="69" t="s">
        <v>53</v>
      </c>
      <c r="C22" s="70">
        <v>0</v>
      </c>
      <c r="D22" s="71">
        <f>D24+D25+D27</f>
        <v>427</v>
      </c>
      <c r="E22" s="70">
        <v>0</v>
      </c>
      <c r="F22" s="71">
        <f>F24+F25+F27</f>
        <v>7485</v>
      </c>
      <c r="G22" s="70">
        <v>0</v>
      </c>
      <c r="H22" s="71">
        <f>H24+H25+H27</f>
        <v>486</v>
      </c>
      <c r="I22" s="145" t="s">
        <v>99</v>
      </c>
      <c r="J22" s="146">
        <f>J24+J25+J27</f>
        <v>0</v>
      </c>
    </row>
    <row r="23" spans="1:80">
      <c r="A23" s="52" t="s">
        <v>47</v>
      </c>
      <c r="B23" s="73"/>
      <c r="C23" s="74"/>
      <c r="D23" s="75"/>
      <c r="E23" s="74"/>
      <c r="F23" s="75"/>
      <c r="G23" s="74"/>
      <c r="H23" s="75"/>
      <c r="I23" s="74"/>
      <c r="J23" s="76"/>
    </row>
    <row r="24" spans="1:80" ht="13.5" customHeight="1">
      <c r="A24" s="57" t="s">
        <v>54</v>
      </c>
      <c r="B24" s="58" t="s">
        <v>55</v>
      </c>
      <c r="C24" s="77">
        <v>0</v>
      </c>
      <c r="D24" s="78">
        <v>287</v>
      </c>
      <c r="E24" s="79">
        <v>0</v>
      </c>
      <c r="F24" s="78">
        <v>2143</v>
      </c>
      <c r="G24" s="79">
        <v>0</v>
      </c>
      <c r="H24" s="78">
        <v>99</v>
      </c>
      <c r="I24" s="147" t="s">
        <v>99</v>
      </c>
      <c r="J24" s="148"/>
    </row>
    <row r="25" spans="1:80" ht="13.5" customHeight="1">
      <c r="A25" s="57" t="s">
        <v>56</v>
      </c>
      <c r="B25" s="81" t="s">
        <v>57</v>
      </c>
      <c r="C25" s="82">
        <v>0</v>
      </c>
      <c r="D25" s="83">
        <v>140</v>
      </c>
      <c r="E25" s="84">
        <v>0</v>
      </c>
      <c r="F25" s="83">
        <v>4766</v>
      </c>
      <c r="G25" s="85">
        <v>0</v>
      </c>
      <c r="H25" s="83">
        <v>140</v>
      </c>
      <c r="I25" s="149" t="s">
        <v>99</v>
      </c>
      <c r="J25" s="150"/>
    </row>
    <row r="26" spans="1:80">
      <c r="A26" s="87" t="s">
        <v>58</v>
      </c>
      <c r="B26" s="64" t="s">
        <v>59</v>
      </c>
      <c r="C26" s="82">
        <v>0</v>
      </c>
      <c r="D26" s="83">
        <v>28</v>
      </c>
      <c r="E26" s="84">
        <v>0</v>
      </c>
      <c r="F26" s="176">
        <v>773</v>
      </c>
      <c r="G26" s="85">
        <v>0</v>
      </c>
      <c r="H26" s="83">
        <v>73</v>
      </c>
      <c r="I26" s="149" t="s">
        <v>99</v>
      </c>
      <c r="J26" s="150"/>
    </row>
    <row r="27" spans="1:80" ht="13.5" customHeight="1">
      <c r="A27" s="63" t="s">
        <v>50</v>
      </c>
      <c r="B27" s="64" t="s">
        <v>60</v>
      </c>
      <c r="C27" s="88">
        <v>0</v>
      </c>
      <c r="D27" s="177">
        <v>0</v>
      </c>
      <c r="E27" s="196">
        <v>0</v>
      </c>
      <c r="F27" s="177">
        <v>576</v>
      </c>
      <c r="G27" s="90">
        <v>0</v>
      </c>
      <c r="H27" s="89">
        <v>247</v>
      </c>
      <c r="I27" s="151" t="s">
        <v>99</v>
      </c>
      <c r="J27" s="144"/>
    </row>
    <row r="28" spans="1:80" s="2" customFormat="1" ht="25.5">
      <c r="A28" s="68" t="s">
        <v>61</v>
      </c>
      <c r="B28" s="69" t="s">
        <v>62</v>
      </c>
      <c r="C28" s="70">
        <v>0</v>
      </c>
      <c r="D28" s="174">
        <v>2310</v>
      </c>
      <c r="E28" s="182">
        <v>0</v>
      </c>
      <c r="F28" s="174">
        <v>3526</v>
      </c>
      <c r="G28" s="70">
        <v>0</v>
      </c>
      <c r="H28" s="91">
        <v>1519</v>
      </c>
      <c r="I28" s="145" t="s">
        <v>99</v>
      </c>
      <c r="J28" s="152"/>
    </row>
    <row r="29" spans="1:80" s="2" customFormat="1" ht="25.5">
      <c r="A29" s="47" t="s">
        <v>63</v>
      </c>
      <c r="B29" s="69" t="s">
        <v>64</v>
      </c>
      <c r="C29" s="70">
        <v>0</v>
      </c>
      <c r="D29" s="200">
        <v>0</v>
      </c>
      <c r="E29" s="182">
        <v>0</v>
      </c>
      <c r="F29" s="200">
        <v>0</v>
      </c>
      <c r="G29" s="70">
        <v>0</v>
      </c>
      <c r="H29" s="93">
        <v>0</v>
      </c>
      <c r="I29" s="145" t="s">
        <v>99</v>
      </c>
      <c r="J29" s="153"/>
    </row>
    <row r="30" spans="1:80" s="2" customFormat="1" ht="25.5">
      <c r="A30" s="47" t="s">
        <v>65</v>
      </c>
      <c r="B30" s="69" t="s">
        <v>66</v>
      </c>
      <c r="C30" s="91">
        <v>2747</v>
      </c>
      <c r="D30" s="71">
        <f>D22+D28+D29</f>
        <v>2737</v>
      </c>
      <c r="E30" s="91">
        <v>11111</v>
      </c>
      <c r="F30" s="71">
        <f>F22+F28+F29</f>
        <v>11011</v>
      </c>
      <c r="G30" s="91">
        <v>2011</v>
      </c>
      <c r="H30" s="71">
        <f>H22+H28+H29</f>
        <v>2005</v>
      </c>
      <c r="I30" s="154"/>
      <c r="J30" s="146">
        <f>J18+J22+J28+J29</f>
        <v>0</v>
      </c>
    </row>
    <row r="31" spans="1:80" s="3" customFormat="1">
      <c r="A31" s="95" t="s">
        <v>67</v>
      </c>
      <c r="B31" s="96" t="s">
        <v>68</v>
      </c>
      <c r="C31" s="93">
        <v>0</v>
      </c>
      <c r="D31" s="97">
        <v>0</v>
      </c>
      <c r="E31" s="93">
        <v>30</v>
      </c>
      <c r="F31" s="97">
        <v>30</v>
      </c>
      <c r="G31" s="93">
        <v>0</v>
      </c>
      <c r="H31" s="97">
        <v>0</v>
      </c>
      <c r="I31" s="155"/>
      <c r="J31" s="15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99" t="s">
        <v>69</v>
      </c>
      <c r="B32" s="100"/>
      <c r="C32" s="101"/>
      <c r="D32" s="101"/>
      <c r="E32" s="101"/>
      <c r="F32" s="101"/>
      <c r="G32" s="101"/>
      <c r="H32" s="101"/>
      <c r="I32" s="101"/>
      <c r="J32" s="102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7" t="s">
        <v>70</v>
      </c>
      <c r="B33" s="58" t="s">
        <v>71</v>
      </c>
      <c r="C33" s="77">
        <v>0</v>
      </c>
      <c r="D33" s="60">
        <v>0</v>
      </c>
      <c r="E33" s="77">
        <v>0</v>
      </c>
      <c r="F33" s="60">
        <v>0</v>
      </c>
      <c r="G33" s="77">
        <v>0</v>
      </c>
      <c r="H33" s="60">
        <v>0</v>
      </c>
      <c r="I33" s="157" t="s">
        <v>99</v>
      </c>
      <c r="J33" s="142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7" t="s">
        <v>72</v>
      </c>
      <c r="B34" s="58" t="s">
        <v>73</v>
      </c>
      <c r="C34" s="82">
        <v>0</v>
      </c>
      <c r="D34" s="103">
        <v>0</v>
      </c>
      <c r="E34" s="82">
        <v>0</v>
      </c>
      <c r="F34" s="103">
        <v>0</v>
      </c>
      <c r="G34" s="82">
        <v>0</v>
      </c>
      <c r="H34" s="103">
        <v>0</v>
      </c>
      <c r="I34" s="158" t="s">
        <v>99</v>
      </c>
      <c r="J34" s="159">
        <f>SUM(J36:J37)</f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2" t="s">
        <v>47</v>
      </c>
      <c r="B35" s="105"/>
      <c r="C35" s="101"/>
      <c r="D35" s="106"/>
      <c r="E35" s="101"/>
      <c r="F35" s="106"/>
      <c r="G35" s="101"/>
      <c r="H35" s="106"/>
      <c r="I35" s="101"/>
      <c r="J35" s="10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8" t="s">
        <v>74</v>
      </c>
      <c r="B36" s="58" t="s">
        <v>75</v>
      </c>
      <c r="C36" s="82">
        <v>0</v>
      </c>
      <c r="D36" s="83">
        <v>0</v>
      </c>
      <c r="E36" s="82">
        <v>0</v>
      </c>
      <c r="F36" s="83">
        <v>0</v>
      </c>
      <c r="G36" s="82">
        <v>0</v>
      </c>
      <c r="H36" s="83">
        <v>0</v>
      </c>
      <c r="I36" s="158" t="s">
        <v>99</v>
      </c>
      <c r="J36" s="150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9" t="s">
        <v>76</v>
      </c>
      <c r="B37" s="110" t="s">
        <v>77</v>
      </c>
      <c r="C37" s="111">
        <v>0</v>
      </c>
      <c r="D37" s="112">
        <v>0</v>
      </c>
      <c r="E37" s="111">
        <v>0</v>
      </c>
      <c r="F37" s="112">
        <v>0</v>
      </c>
      <c r="G37" s="111">
        <v>0</v>
      </c>
      <c r="H37" s="112">
        <v>0</v>
      </c>
      <c r="I37" s="160" t="s">
        <v>99</v>
      </c>
      <c r="J37" s="161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7" t="s">
        <v>78</v>
      </c>
      <c r="B38" s="114" t="s">
        <v>79</v>
      </c>
      <c r="C38" s="82">
        <v>0</v>
      </c>
      <c r="D38" s="115">
        <v>0</v>
      </c>
      <c r="E38" s="82">
        <v>0</v>
      </c>
      <c r="F38" s="115">
        <v>0</v>
      </c>
      <c r="G38" s="82">
        <v>0</v>
      </c>
      <c r="H38" s="115">
        <v>0</v>
      </c>
      <c r="I38" s="158" t="s">
        <v>99</v>
      </c>
      <c r="J38" s="162">
        <f>SUM(J40:J41)</f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2" t="s">
        <v>47</v>
      </c>
      <c r="B39" s="105"/>
      <c r="C39" s="101"/>
      <c r="D39" s="106"/>
      <c r="E39" s="101"/>
      <c r="F39" s="106"/>
      <c r="G39" s="101"/>
      <c r="H39" s="106"/>
      <c r="I39" s="101"/>
      <c r="J39" s="10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08" t="s">
        <v>74</v>
      </c>
      <c r="B40" s="58" t="s">
        <v>80</v>
      </c>
      <c r="C40" s="117">
        <v>0</v>
      </c>
      <c r="D40" s="60">
        <v>0</v>
      </c>
      <c r="E40" s="117">
        <v>0</v>
      </c>
      <c r="F40" s="60">
        <v>0</v>
      </c>
      <c r="G40" s="117">
        <v>0</v>
      </c>
      <c r="H40" s="60">
        <v>0</v>
      </c>
      <c r="I40" s="163" t="s">
        <v>99</v>
      </c>
      <c r="J40" s="142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08" t="s">
        <v>76</v>
      </c>
      <c r="B41" s="118" t="s">
        <v>81</v>
      </c>
      <c r="C41" s="119">
        <v>0</v>
      </c>
      <c r="D41" s="112">
        <v>0</v>
      </c>
      <c r="E41" s="119">
        <v>0</v>
      </c>
      <c r="F41" s="112">
        <v>0</v>
      </c>
      <c r="G41" s="119">
        <v>0</v>
      </c>
      <c r="H41" s="112">
        <v>0</v>
      </c>
      <c r="I41" s="164" t="s">
        <v>99</v>
      </c>
      <c r="J41" s="161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7" t="s">
        <v>82</v>
      </c>
      <c r="B42" s="69" t="s">
        <v>83</v>
      </c>
      <c r="C42" s="91">
        <v>899</v>
      </c>
      <c r="D42" s="91">
        <v>899</v>
      </c>
      <c r="E42" s="91">
        <v>24046</v>
      </c>
      <c r="F42" s="91">
        <v>24221</v>
      </c>
      <c r="G42" s="91">
        <v>784</v>
      </c>
      <c r="H42" s="91">
        <v>659</v>
      </c>
      <c r="I42" s="154"/>
      <c r="J42" s="165"/>
      <c r="K42" s="12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2" t="s">
        <v>69</v>
      </c>
      <c r="B43" s="122"/>
      <c r="C43" s="101"/>
      <c r="D43" s="101"/>
      <c r="E43" s="101"/>
      <c r="F43" s="101"/>
      <c r="G43" s="101"/>
      <c r="H43" s="101"/>
      <c r="I43" s="101"/>
      <c r="J43" s="102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3" t="s">
        <v>84</v>
      </c>
      <c r="B44" s="81" t="s">
        <v>85</v>
      </c>
      <c r="C44" s="88">
        <v>0</v>
      </c>
      <c r="D44" s="89">
        <v>816</v>
      </c>
      <c r="E44" s="88">
        <v>0</v>
      </c>
      <c r="F44" s="89">
        <v>3180</v>
      </c>
      <c r="G44" s="88">
        <v>0</v>
      </c>
      <c r="H44" s="89">
        <v>559</v>
      </c>
      <c r="I44" s="166" t="s">
        <v>99</v>
      </c>
      <c r="J44" s="144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5" t="s">
        <v>86</v>
      </c>
      <c r="B45" s="124" t="s">
        <v>87</v>
      </c>
      <c r="C45" s="171">
        <f>C30+C31+C42</f>
        <v>3646</v>
      </c>
      <c r="D45" s="171">
        <f t="shared" ref="D45:H45" si="0">D30+D31+D42</f>
        <v>3636</v>
      </c>
      <c r="E45" s="171">
        <f t="shared" si="0"/>
        <v>35187</v>
      </c>
      <c r="F45" s="171">
        <f t="shared" si="0"/>
        <v>35262</v>
      </c>
      <c r="G45" s="171">
        <f t="shared" si="0"/>
        <v>2795</v>
      </c>
      <c r="H45" s="171">
        <f t="shared" si="0"/>
        <v>2664</v>
      </c>
      <c r="I45" s="172">
        <f t="shared" ref="I45" si="1">I30+I31+I42</f>
        <v>0</v>
      </c>
      <c r="J45" s="167">
        <f>J30+J31+J42</f>
        <v>0</v>
      </c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</row>
    <row r="46" spans="1:80" s="3" customFormat="1" ht="12.75" customHeight="1">
      <c r="A46" s="95" t="s">
        <v>88</v>
      </c>
      <c r="B46" s="126"/>
      <c r="C46" s="127"/>
      <c r="D46" s="127"/>
      <c r="E46" s="127"/>
      <c r="F46" s="127"/>
      <c r="G46" s="127"/>
      <c r="H46" s="127"/>
      <c r="I46" s="127"/>
      <c r="J46" s="12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29" t="s">
        <v>89</v>
      </c>
      <c r="B47" s="130" t="s">
        <v>90</v>
      </c>
      <c r="C47" s="131">
        <v>0</v>
      </c>
      <c r="D47" s="132">
        <v>131</v>
      </c>
      <c r="E47" s="131">
        <v>0</v>
      </c>
      <c r="F47" s="132">
        <v>422</v>
      </c>
      <c r="G47" s="131">
        <v>0</v>
      </c>
      <c r="H47" s="132">
        <v>15</v>
      </c>
      <c r="I47" s="168" t="s">
        <v>99</v>
      </c>
      <c r="J47" s="169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4"/>
      <c r="B48" s="135"/>
      <c r="C48" s="136"/>
      <c r="D48" s="137"/>
      <c r="E48" s="137"/>
      <c r="F48" s="137"/>
      <c r="G48" s="137"/>
      <c r="H48" s="137"/>
      <c r="I48" s="137"/>
      <c r="J48" s="13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232" t="s">
        <v>91</v>
      </c>
      <c r="B49" s="232"/>
      <c r="C49" s="232"/>
      <c r="D49" s="232"/>
      <c r="E49" s="232"/>
      <c r="F49" s="232"/>
      <c r="G49" s="232"/>
      <c r="H49" s="232"/>
      <c r="I49" s="232"/>
      <c r="J49" s="232"/>
      <c r="K49" s="138"/>
      <c r="L49" s="138"/>
    </row>
  </sheetData>
  <sheetProtection formatCells="0" formatColumns="0" formatRows="0" insertColumns="0" insertRows="0" insertHyperlinks="0" deleteColumns="0" deleteRows="0" sort="0" autoFilter="0" pivotTables="0"/>
  <mergeCells count="11">
    <mergeCell ref="A49:J49"/>
    <mergeCell ref="E15:F15"/>
    <mergeCell ref="G15:H15"/>
    <mergeCell ref="E14:J14"/>
    <mergeCell ref="C15:D15"/>
    <mergeCell ref="I15:J15"/>
    <mergeCell ref="A1:F1"/>
    <mergeCell ref="A2:F2"/>
    <mergeCell ref="A14:A16"/>
    <mergeCell ref="B14:B16"/>
    <mergeCell ref="A13:H13"/>
  </mergeCells>
  <pageMargins left="0.59055118110236227" right="0.17" top="0.39370078740157483" bottom="0.39370078740157483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лист1(1)</vt:lpstr>
      <vt:lpstr>лист1(2)</vt:lpstr>
      <vt:lpstr>лист1(3)</vt:lpstr>
      <vt:lpstr>'лист1(1)'!Область_печати</vt:lpstr>
      <vt:lpstr>'лист1(2)'!Область_печати</vt:lpstr>
      <vt:lpstr>'лист1(3)'!Область_печати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2020-02-13T16:02:22Z</cp:lastPrinted>
  <dcterms:created xsi:type="dcterms:W3CDTF">2004-07-20T14:26:37Z</dcterms:created>
  <dcterms:modified xsi:type="dcterms:W3CDTF">2020-03-10T10:33:20Z</dcterms:modified>
</cp:coreProperties>
</file>