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7305" windowWidth="19770" windowHeight="7365" tabRatio="601"/>
  </bookViews>
  <sheets>
    <sheet name="лист1(1)" sheetId="2" r:id="rId1"/>
    <sheet name="лист1(2)" sheetId="3" r:id="rId2"/>
    <sheet name="лист1(3)" sheetId="4" r:id="rId3"/>
  </sheets>
  <definedNames>
    <definedName name="_xlnm.Print_Area" localSheetId="0">'лист1(1)'!$A$1:$J$49</definedName>
    <definedName name="_xlnm.Print_Area" localSheetId="1">'лист1(2)'!$A$1:$J$49</definedName>
    <definedName name="_xlnm.Print_Area" localSheetId="2">'лист1(3)'!$A$1:$J$49</definedName>
  </definedNames>
  <calcPr calcId="125725" calcOnSave="0"/>
</workbook>
</file>

<file path=xl/calcChain.xml><?xml version="1.0" encoding="utf-8"?>
<calcChain xmlns="http://schemas.openxmlformats.org/spreadsheetml/2006/main">
  <c r="I45" i="4"/>
  <c r="J38"/>
  <c r="J34"/>
  <c r="J22"/>
  <c r="J18"/>
  <c r="J30" s="1"/>
  <c r="J45" s="1"/>
</calcChain>
</file>

<file path=xl/sharedStrings.xml><?xml version="1.0" encoding="utf-8"?>
<sst xmlns="http://schemas.openxmlformats.org/spreadsheetml/2006/main" count="348" uniqueCount="104">
  <si>
    <t xml:space="preserve">   ОТЧЕТ </t>
  </si>
  <si>
    <t>КОДЫ</t>
  </si>
  <si>
    <t>О РАСХОДАХ И ЧИСЛЕННОСТИ РАБОТНИКОВ  ОРГАНОВ МЕСТНОГО САМОУПРАВЛЕНИЯ</t>
  </si>
  <si>
    <t xml:space="preserve"> Форма 14 МО по ОКУД</t>
  </si>
  <si>
    <t>0503075</t>
  </si>
  <si>
    <t>Тип отчета</t>
  </si>
  <si>
    <t xml:space="preserve">                                                                                                                                                                                         </t>
  </si>
  <si>
    <t>Дата</t>
  </si>
  <si>
    <t>Наименование органа местного самоуправления,</t>
  </si>
  <si>
    <t>по ОКПО</t>
  </si>
  <si>
    <t>избирательной комиссии муниципального образования</t>
  </si>
  <si>
    <t>Глава по БК</t>
  </si>
  <si>
    <t>Наименование бюджета</t>
  </si>
  <si>
    <t>по ОКТМО</t>
  </si>
  <si>
    <t>Периодичность:   полугодовая, 9 месяцев, годовая</t>
  </si>
  <si>
    <t xml:space="preserve">Единицы измерения:     расходы    </t>
  </si>
  <si>
    <t xml:space="preserve"> -  тыс  руб</t>
  </si>
  <si>
    <t>по ОКЕИ</t>
  </si>
  <si>
    <t>384</t>
  </si>
  <si>
    <t xml:space="preserve">должности   </t>
  </si>
  <si>
    <t xml:space="preserve"> -  единица</t>
  </si>
  <si>
    <t>642</t>
  </si>
  <si>
    <t xml:space="preserve">численность </t>
  </si>
  <si>
    <t xml:space="preserve"> - 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</si>
  <si>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</si>
  <si>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</si>
  <si>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</si>
  <si>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 строки</t>
  </si>
  <si>
    <t>в том числе по кодам разделов, подразделов  расходов бюджетов по  бюджетной классификации Российской Федерации</t>
  </si>
  <si>
    <t>В С Е Г О</t>
  </si>
  <si>
    <t>01020000000000000 - 00435</t>
  </si>
  <si>
    <t>01030000000000000 - 00443</t>
  </si>
  <si>
    <t>01040000000000000 - 00452</t>
  </si>
  <si>
    <t>утверждено (предусмотрено) на год</t>
  </si>
  <si>
    <t>фактически начислено за отчетный период</t>
  </si>
  <si>
    <t xml:space="preserve"> утверждено (предусмотрено) на год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</si>
  <si>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</si>
  <si>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</si>
  <si>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</si>
  <si>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</si>
  <si>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</si>
  <si>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</si>
  <si>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</si>
  <si>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</si>
  <si>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</si>
  <si>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rPr>
        <sz val="10"/>
        <rFont val="Arial Cyr"/>
        <charset val="204"/>
      </rPr>
      <t xml:space="preserve">Заработная плата лиц, замещающих муниципальные должности,   всего 
    </t>
    </r>
    <r>
      <rPr>
        <sz val="10"/>
        <rFont val="Times New Roman"/>
        <family val="1"/>
        <charset val="204"/>
      </rPr>
      <t xml:space="preserve"> (сумма строк 011+012)</t>
    </r>
  </si>
  <si>
    <t>010</t>
  </si>
  <si>
    <t>в том числе:</t>
  </si>
  <si>
    <t>денежное вознаграждение (денежное содержание)</t>
  </si>
  <si>
    <t>011</t>
  </si>
  <si>
    <t>другие выплаты , предусмотренные действующим законодательством</t>
  </si>
  <si>
    <t>012</t>
  </si>
  <si>
    <r>
      <rPr>
        <sz val="10"/>
        <rFont val="Arial Cyr"/>
        <charset val="204"/>
      </rPr>
      <t xml:space="preserve">Заработная плата  лиц, замещающих должности муниципальной  службы, всего 
</t>
    </r>
    <r>
      <rPr>
        <sz val="10"/>
        <rFont val="Times New Roman"/>
        <family val="1"/>
        <charset val="204"/>
      </rPr>
      <t xml:space="preserve">     (сумма строк 021+022+024)</t>
    </r>
  </si>
  <si>
    <t>020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</si>
  <si>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</si>
  <si>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</si>
  <si>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</si>
  <si>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</si>
  <si>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</si>
  <si>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</si>
  <si>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</si>
  <si>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</si>
  <si>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</si>
  <si>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</t>
  </si>
  <si>
    <t>040</t>
  </si>
  <si>
    <t>Итого расходов на заработную плату работников органа местного самоуправ-ления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</si>
  <si>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</si>
  <si>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</si>
  <si>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</si>
  <si>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из них:    </t>
  </si>
  <si>
    <t>компенсации работникам за использование  личных   легковых   автомобилей   для служебных целей</t>
  </si>
  <si>
    <t>061</t>
  </si>
  <si>
    <r>
      <rPr>
        <sz val="10"/>
        <rFont val="Arial Cyr"/>
        <charset val="204"/>
      </rPr>
      <t xml:space="preserve">суточные при служебных командировках - </t>
    </r>
    <r>
      <rPr>
        <b/>
        <sz val="10"/>
        <rFont val="Times New Roman"/>
        <family val="1"/>
        <charset val="204"/>
      </rPr>
      <t xml:space="preserve">всего </t>
    </r>
    <r>
      <rPr>
        <i/>
        <sz val="10"/>
        <rFont val="Times New Roman"/>
        <family val="1"/>
        <charset val="204"/>
      </rPr>
      <t>(сумма строк 063+064)</t>
    </r>
  </si>
  <si>
    <t>062</t>
  </si>
  <si>
    <t>на территории Российской Федерации</t>
  </si>
  <si>
    <t>063</t>
  </si>
  <si>
    <t>на территории иностранных государств</t>
  </si>
  <si>
    <t>064</t>
  </si>
  <si>
    <t>оплата проезда и проживания при служебных командировках - всего 
         (сумма строк 066+067)</t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</si>
  <si>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</si>
  <si>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</si>
  <si>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</si>
  <si>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</si>
  <si>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</si>
  <si>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>начисления на выплаты по оплате труда</t>
  </si>
  <si>
    <t>071</t>
  </si>
  <si>
    <t xml:space="preserve">ВСЕГО расходов на содержание органа местного самоуправления 
(сумма строк 050+060+070)
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</si>
  <si>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</si>
  <si>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</si>
  <si>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</si>
  <si>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</si>
  <si>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</si>
  <si>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01060000000000000 - 00518</t>
  </si>
  <si>
    <t>01060000000000000 - 00521</t>
  </si>
  <si>
    <t>04120000000000000 - 00665</t>
  </si>
  <si>
    <t>05050000000000000 - 00671</t>
  </si>
  <si>
    <t>07090000000000000 - 00689</t>
  </si>
  <si>
    <t>01130000000000000 - 00782</t>
  </si>
  <si>
    <t>08040000000000000 - 00794</t>
  </si>
  <si>
    <t>x</t>
  </si>
  <si>
    <t>ФЭУ администрации Лотошинского муниципального района</t>
  </si>
  <si>
    <t>Лотошинский муниципальный район Московской области</t>
  </si>
  <si>
    <t>на 1   января   2019  г.</t>
  </si>
  <si>
    <t>01.01.2019</t>
  </si>
</sst>
</file>

<file path=xl/styles.xml><?xml version="1.0" encoding="utf-8"?>
<styleSheet xmlns="http://schemas.openxmlformats.org/spreadsheetml/2006/main">
  <numFmts count="3">
    <numFmt numFmtId="164" formatCode="#,##0\ ;[Red]\-#,##0\ ;\-&quot;  &quot;"/>
    <numFmt numFmtId="165" formatCode="#,##0_р_."/>
    <numFmt numFmtId="166" formatCode="#,##0_ ;[Red]\-#,##0_ \ ;\-&quot; &quot;"/>
  </numFmts>
  <fonts count="16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2" borderId="1"/>
    <xf numFmtId="0" fontId="15" fillId="2" borderId="1"/>
  </cellStyleXfs>
  <cellXfs count="195">
    <xf numFmtId="0" fontId="0" fillId="2" borderId="1" xfId="0"/>
    <xf numFmtId="0" fontId="1" fillId="2" borderId="1" xfId="0" applyFont="1" applyAlignment="1">
      <alignment vertical="center"/>
    </xf>
    <xf numFmtId="0" fontId="1" fillId="2" borderId="1" xfId="0" applyFont="1" applyFill="1"/>
    <xf numFmtId="0" fontId="1" fillId="2" borderId="1" xfId="0" applyFont="1" applyFill="1" applyAlignment="1">
      <alignment horizontal="left" vertical="top"/>
    </xf>
    <xf numFmtId="0" fontId="1" fillId="2" borderId="1" xfId="0" applyFont="1" applyAlignment="1">
      <alignment horizontal="left" vertical="top"/>
    </xf>
    <xf numFmtId="0" fontId="2" fillId="2" borderId="1" xfId="0" applyFont="1" applyFill="1" applyAlignment="1">
      <alignment horizontal="left" vertical="top"/>
    </xf>
    <xf numFmtId="0" fontId="1" fillId="2" borderId="1" xfId="0" applyFont="1" applyAlignment="1">
      <alignment horizontal="left"/>
    </xf>
    <xf numFmtId="49" fontId="1" fillId="2" borderId="1" xfId="0" applyNumberFormat="1" applyFont="1"/>
    <xf numFmtId="0" fontId="1" fillId="2" borderId="1" xfId="0" applyFont="1"/>
    <xf numFmtId="0" fontId="4" fillId="2" borderId="1" xfId="0" applyFont="1" applyAlignment="1">
      <alignment horizontal="center" vertical="center"/>
    </xf>
    <xf numFmtId="0" fontId="1" fillId="2" borderId="2" xfId="0" applyFont="1" applyBorder="1" applyAlignment="1">
      <alignment horizontal="center"/>
    </xf>
    <xf numFmtId="0" fontId="3" fillId="2" borderId="1" xfId="0" applyFont="1" applyAlignment="1">
      <alignment horizontal="center" vertical="center" wrapText="1"/>
    </xf>
    <xf numFmtId="0" fontId="5" fillId="2" borderId="1" xfId="0" applyFont="1" applyAlignment="1">
      <alignment horizontal="right" vertical="center"/>
    </xf>
    <xf numFmtId="0" fontId="2" fillId="2" borderId="1" xfId="0" applyFont="1" applyAlignment="1">
      <alignment horizontal="right" vertical="center" indent="1"/>
    </xf>
    <xf numFmtId="49" fontId="1" fillId="2" borderId="3" xfId="0" applyNumberFormat="1" applyFont="1" applyBorder="1" applyAlignment="1">
      <alignment horizontal="center" vertical="center"/>
    </xf>
    <xf numFmtId="0" fontId="1" fillId="2" borderId="1" xfId="0" applyFont="1" applyAlignment="1">
      <alignment horizontal="right" vertical="center" indent="1"/>
    </xf>
    <xf numFmtId="49" fontId="1" fillId="2" borderId="4" xfId="0" applyNumberFormat="1" applyFont="1" applyBorder="1" applyAlignment="1">
      <alignment horizontal="center" vertical="center"/>
    </xf>
    <xf numFmtId="0" fontId="6" fillId="2" borderId="1" xfId="0" applyFont="1" applyAlignment="1"/>
    <xf numFmtId="0" fontId="7" fillId="2" borderId="1" xfId="0" applyFont="1" applyAlignment="1"/>
    <xf numFmtId="0" fontId="0" fillId="2" borderId="1" xfId="0" applyAlignment="1"/>
    <xf numFmtId="0" fontId="2" fillId="2" borderId="1" xfId="0" applyFont="1" applyAlignment="1">
      <alignment horizontal="center"/>
    </xf>
    <xf numFmtId="49" fontId="1" fillId="2" borderId="5" xfId="0" applyNumberFormat="1" applyFont="1" applyBorder="1" applyAlignment="1">
      <alignment horizontal="center"/>
    </xf>
    <xf numFmtId="0" fontId="8" fillId="2" borderId="1" xfId="0" applyFont="1" applyAlignment="1">
      <alignment horizontal="left" indent="6"/>
    </xf>
    <xf numFmtId="0" fontId="7" fillId="2" borderId="1" xfId="0" applyFont="1" applyAlignment="1">
      <alignment vertical="center"/>
    </xf>
    <xf numFmtId="0" fontId="7" fillId="2" borderId="1" xfId="0" applyFont="1" applyAlignment="1">
      <alignment horizontal="left" vertical="center"/>
    </xf>
    <xf numFmtId="49" fontId="1" fillId="2" borderId="5" xfId="0" applyNumberFormat="1" applyFont="1" applyBorder="1" applyAlignment="1">
      <alignment horizontal="center" vertical="center"/>
    </xf>
    <xf numFmtId="49" fontId="1" fillId="2" borderId="1" xfId="0" applyNumberFormat="1" applyFont="1" applyBorder="1" applyAlignment="1">
      <alignment horizontal="center" vertical="center"/>
    </xf>
    <xf numFmtId="0" fontId="7" fillId="2" borderId="6" xfId="0" applyFont="1" applyBorder="1" applyAlignment="1">
      <alignment horizontal="left"/>
    </xf>
    <xf numFmtId="0" fontId="1" fillId="2" borderId="1" xfId="0" applyFont="1" applyBorder="1" applyAlignment="1">
      <alignment horizontal="right" vertical="center" indent="1"/>
    </xf>
    <xf numFmtId="0" fontId="7" fillId="2" borderId="7" xfId="0" applyFont="1" applyBorder="1" applyAlignment="1">
      <alignment horizontal="left"/>
    </xf>
    <xf numFmtId="0" fontId="8" fillId="2" borderId="1" xfId="0" applyFont="1" applyAlignment="1">
      <alignment vertical="center"/>
    </xf>
    <xf numFmtId="49" fontId="9" fillId="2" borderId="8" xfId="0" applyNumberFormat="1" applyFont="1" applyBorder="1" applyAlignment="1">
      <alignment horizontal="center" vertical="top"/>
    </xf>
    <xf numFmtId="0" fontId="10" fillId="2" borderId="9" xfId="0" applyFont="1" applyBorder="1"/>
    <xf numFmtId="0" fontId="8" fillId="2" borderId="1" xfId="0" applyFont="1" applyAlignment="1">
      <alignment horizontal="left" vertical="center" indent="12"/>
    </xf>
    <xf numFmtId="0" fontId="0" fillId="2" borderId="1" xfId="0" applyFont="1" applyAlignment="1">
      <alignment vertical="center"/>
    </xf>
    <xf numFmtId="0" fontId="1" fillId="2" borderId="4" xfId="0" applyFont="1" applyBorder="1" applyAlignment="1">
      <alignment vertical="center"/>
    </xf>
    <xf numFmtId="0" fontId="0" fillId="2" borderId="1" xfId="0" applyFont="1" applyAlignment="1">
      <alignment horizontal="center" vertical="center"/>
    </xf>
    <xf numFmtId="0" fontId="8" fillId="2" borderId="1" xfId="0" applyFont="1" applyAlignment="1">
      <alignment horizontal="right" vertical="center" indent="5"/>
    </xf>
    <xf numFmtId="0" fontId="0" fillId="2" borderId="1" xfId="0" applyFont="1" applyAlignment="1">
      <alignment horizontal="left" vertical="center"/>
    </xf>
    <xf numFmtId="0" fontId="7" fillId="2" borderId="1" xfId="0" applyFont="1" applyAlignment="1">
      <alignment horizontal="right" vertical="center"/>
    </xf>
    <xf numFmtId="49" fontId="1" fillId="2" borderId="10" xfId="0" applyNumberFormat="1" applyFont="1" applyBorder="1" applyAlignment="1">
      <alignment horizontal="center" vertical="center"/>
    </xf>
    <xf numFmtId="0" fontId="5" fillId="2" borderId="1" xfId="0" applyFont="1" applyBorder="1" applyAlignment="1">
      <alignment horizontal="center"/>
    </xf>
    <xf numFmtId="0" fontId="7" fillId="2" borderId="11" xfId="0" applyFont="1" applyBorder="1" applyAlignment="1">
      <alignment horizontal="center" vertical="center"/>
    </xf>
    <xf numFmtId="0" fontId="7" fillId="2" borderId="2" xfId="0" applyFont="1" applyBorder="1" applyAlignment="1">
      <alignment horizontal="center" vertical="center" wrapText="1"/>
    </xf>
    <xf numFmtId="0" fontId="7" fillId="2" borderId="15" xfId="0" applyFont="1" applyBorder="1" applyAlignment="1">
      <alignment horizontal="center" vertical="center" wrapText="1"/>
    </xf>
    <xf numFmtId="0" fontId="7" fillId="2" borderId="12" xfId="0" applyFont="1" applyBorder="1" applyAlignment="1">
      <alignment horizontal="center" vertical="center" wrapText="1"/>
    </xf>
    <xf numFmtId="0" fontId="1" fillId="2" borderId="14" xfId="0" applyFont="1" applyBorder="1" applyAlignment="1">
      <alignment horizontal="center" vertical="center"/>
    </xf>
    <xf numFmtId="49" fontId="1" fillId="2" borderId="2" xfId="0" applyNumberFormat="1" applyFont="1" applyBorder="1" applyAlignment="1">
      <alignment horizontal="center" vertical="center"/>
    </xf>
    <xf numFmtId="49" fontId="1" fillId="2" borderId="16" xfId="0" applyNumberFormat="1" applyFont="1" applyBorder="1" applyAlignment="1">
      <alignment horizontal="center" vertical="center"/>
    </xf>
    <xf numFmtId="0" fontId="6" fillId="2" borderId="17" xfId="0" applyFont="1" applyFill="1" applyBorder="1" applyAlignment="1">
      <alignment wrapText="1"/>
    </xf>
    <xf numFmtId="49" fontId="2" fillId="2" borderId="18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64" fontId="7" fillId="2" borderId="20" xfId="1" applyNumberFormat="1" applyFont="1" applyBorder="1" applyAlignment="1" applyProtection="1"/>
    <xf numFmtId="164" fontId="7" fillId="2" borderId="21" xfId="1" applyNumberFormat="1" applyFont="1" applyBorder="1" applyAlignment="1" applyProtection="1"/>
    <xf numFmtId="0" fontId="7" fillId="2" borderId="22" xfId="0" applyFont="1" applyBorder="1" applyAlignment="1">
      <alignment horizontal="left" wrapText="1" indent="4"/>
    </xf>
    <xf numFmtId="49" fontId="12" fillId="2" borderId="23" xfId="0" applyNumberFormat="1" applyFont="1" applyBorder="1" applyAlignment="1" applyProtection="1">
      <alignment horizontal="center"/>
    </xf>
    <xf numFmtId="49" fontId="7" fillId="2" borderId="1" xfId="0" applyNumberFormat="1" applyFont="1" applyBorder="1" applyAlignment="1" applyProtection="1">
      <alignment horizontal="center"/>
    </xf>
    <xf numFmtId="165" fontId="7" fillId="2" borderId="13" xfId="0" applyNumberFormat="1" applyFont="1" applyBorder="1" applyAlignment="1" applyProtection="1">
      <alignment horizontal="right"/>
    </xf>
    <xf numFmtId="165" fontId="7" fillId="2" borderId="24" xfId="0" applyNumberFormat="1" applyFont="1" applyBorder="1" applyAlignment="1" applyProtection="1">
      <alignment horizontal="right"/>
    </xf>
    <xf numFmtId="0" fontId="7" fillId="2" borderId="25" xfId="0" applyFont="1" applyBorder="1" applyAlignment="1">
      <alignment horizontal="left" wrapText="1" indent="1"/>
    </xf>
    <xf numFmtId="49" fontId="1" fillId="2" borderId="26" xfId="0" applyNumberFormat="1" applyFont="1" applyBorder="1" applyAlignment="1">
      <alignment horizontal="center"/>
    </xf>
    <xf numFmtId="164" fontId="7" fillId="2" borderId="13" xfId="0" applyNumberFormat="1" applyFont="1" applyBorder="1" applyAlignment="1">
      <alignment horizontal="center"/>
    </xf>
    <xf numFmtId="164" fontId="7" fillId="2" borderId="13" xfId="0" applyNumberFormat="1" applyFont="1" applyBorder="1" applyAlignment="1" applyProtection="1">
      <protection locked="0"/>
    </xf>
    <xf numFmtId="164" fontId="7" fillId="2" borderId="1" xfId="0" applyNumberFormat="1" applyFont="1" applyBorder="1" applyAlignment="1">
      <alignment horizontal="center"/>
    </xf>
    <xf numFmtId="164" fontId="7" fillId="2" borderId="24" xfId="0" applyNumberFormat="1" applyFont="1" applyBorder="1" applyAlignment="1" applyProtection="1">
      <protection locked="0"/>
    </xf>
    <xf numFmtId="0" fontId="7" fillId="2" borderId="27" xfId="0" applyFont="1" applyBorder="1" applyAlignment="1">
      <alignment horizontal="left" wrapText="1" indent="1"/>
    </xf>
    <xf numFmtId="49" fontId="1" fillId="2" borderId="28" xfId="0" applyNumberFormat="1" applyFont="1" applyBorder="1" applyAlignment="1">
      <alignment horizontal="center"/>
    </xf>
    <xf numFmtId="164" fontId="7" fillId="2" borderId="29" xfId="0" applyNumberFormat="1" applyFont="1" applyBorder="1" applyAlignment="1">
      <alignment horizontal="center"/>
    </xf>
    <xf numFmtId="164" fontId="7" fillId="2" borderId="29" xfId="0" applyNumberFormat="1" applyFont="1" applyBorder="1" applyAlignment="1" applyProtection="1">
      <protection locked="0"/>
    </xf>
    <xf numFmtId="164" fontId="7" fillId="2" borderId="30" xfId="0" applyNumberFormat="1" applyFont="1" applyBorder="1" applyAlignment="1" applyProtection="1">
      <protection locked="0"/>
    </xf>
    <xf numFmtId="0" fontId="6" fillId="2" borderId="17" xfId="0" applyFont="1" applyFill="1" applyBorder="1" applyAlignment="1">
      <alignment horizontal="left" wrapText="1"/>
    </xf>
    <xf numFmtId="49" fontId="2" fillId="2" borderId="3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5" xfId="1" applyNumberFormat="1" applyFont="1" applyBorder="1" applyAlignment="1" applyProtection="1"/>
    <xf numFmtId="164" fontId="7" fillId="2" borderId="17" xfId="1" applyNumberFormat="1" applyFont="1" applyBorder="1" applyAlignment="1" applyProtection="1"/>
    <xf numFmtId="49" fontId="1" fillId="2" borderId="32" xfId="0" applyNumberFormat="1" applyFont="1" applyBorder="1" applyAlignment="1" applyProtection="1">
      <alignment horizontal="center"/>
    </xf>
    <xf numFmtId="49" fontId="7" fillId="2" borderId="8" xfId="0" applyNumberFormat="1" applyFont="1" applyBorder="1" applyAlignment="1" applyProtection="1">
      <alignment horizontal="center"/>
    </xf>
    <xf numFmtId="49" fontId="7" fillId="2" borderId="2" xfId="0" applyNumberFormat="1" applyFont="1" applyBorder="1" applyAlignment="1" applyProtection="1">
      <alignment horizontal="center"/>
    </xf>
    <xf numFmtId="49" fontId="7" fillId="2" borderId="22" xfId="0" applyNumberFormat="1" applyFont="1" applyBorder="1" applyAlignment="1" applyProtection="1">
      <alignment horizontal="center"/>
    </xf>
    <xf numFmtId="164" fontId="7" fillId="2" borderId="33" xfId="0" applyNumberFormat="1" applyFont="1" applyBorder="1" applyAlignment="1">
      <alignment horizontal="center"/>
    </xf>
    <xf numFmtId="164" fontId="7" fillId="2" borderId="33" xfId="0" applyNumberFormat="1" applyFont="1" applyBorder="1" applyAlignment="1" applyProtection="1">
      <protection locked="0"/>
    </xf>
    <xf numFmtId="164" fontId="7" fillId="2" borderId="34" xfId="0" applyNumberFormat="1" applyFont="1" applyBorder="1" applyAlignment="1">
      <alignment horizontal="center"/>
    </xf>
    <xf numFmtId="164" fontId="7" fillId="2" borderId="25" xfId="0" applyNumberFormat="1" applyFont="1" applyBorder="1" applyAlignment="1" applyProtection="1">
      <protection locked="0"/>
    </xf>
    <xf numFmtId="49" fontId="1" fillId="2" borderId="35" xfId="0" applyNumberFormat="1" applyFont="1" applyBorder="1" applyAlignment="1">
      <alignment horizontal="center"/>
    </xf>
    <xf numFmtId="164" fontId="7" fillId="2" borderId="36" xfId="0" applyNumberFormat="1" applyFont="1" applyBorder="1" applyAlignment="1">
      <alignment horizontal="center"/>
    </xf>
    <xf numFmtId="164" fontId="7" fillId="2" borderId="36" xfId="0" applyNumberFormat="1" applyFont="1" applyBorder="1" applyAlignment="1" applyProtection="1">
      <protection locked="0"/>
    </xf>
    <xf numFmtId="164" fontId="7" fillId="2" borderId="37" xfId="0" applyNumberFormat="1" applyFont="1" applyBorder="1" applyAlignment="1">
      <alignment horizontal="center"/>
    </xf>
    <xf numFmtId="164" fontId="7" fillId="2" borderId="38" xfId="0" applyNumberFormat="1" applyFont="1" applyBorder="1" applyAlignment="1">
      <alignment horizontal="center"/>
    </xf>
    <xf numFmtId="164" fontId="7" fillId="2" borderId="39" xfId="0" applyNumberFormat="1" applyFont="1" applyBorder="1" applyAlignment="1" applyProtection="1">
      <protection locked="0"/>
    </xf>
    <xf numFmtId="0" fontId="7" fillId="2" borderId="25" xfId="0" applyFont="1" applyBorder="1" applyAlignment="1">
      <alignment horizontal="left" wrapText="1" indent="3"/>
    </xf>
    <xf numFmtId="164" fontId="7" fillId="2" borderId="40" xfId="0" applyNumberFormat="1" applyFont="1" applyBorder="1" applyAlignment="1">
      <alignment horizontal="center"/>
    </xf>
    <xf numFmtId="164" fontId="7" fillId="2" borderId="40" xfId="0" applyNumberFormat="1" applyFont="1" applyBorder="1" applyAlignment="1" applyProtection="1">
      <protection locked="0"/>
    </xf>
    <xf numFmtId="164" fontId="7" fillId="2" borderId="41" xfId="0" applyNumberFormat="1" applyFont="1" applyBorder="1" applyAlignment="1">
      <alignment horizontal="center"/>
    </xf>
    <xf numFmtId="164" fontId="7" fillId="2" borderId="15" xfId="0" applyNumberFormat="1" applyFont="1" applyFill="1" applyBorder="1" applyAlignment="1" applyProtection="1">
      <protection locked="0"/>
    </xf>
    <xf numFmtId="164" fontId="7" fillId="2" borderId="17" xfId="0" applyNumberFormat="1" applyFont="1" applyFill="1" applyBorder="1" applyAlignment="1" applyProtection="1">
      <protection locked="0"/>
    </xf>
    <xf numFmtId="164" fontId="7" fillId="2" borderId="2" xfId="0" applyNumberFormat="1" applyFont="1" applyFill="1" applyBorder="1" applyAlignment="1" applyProtection="1">
      <protection locked="0"/>
    </xf>
    <xf numFmtId="164" fontId="7" fillId="2" borderId="22" xfId="0" applyNumberFormat="1" applyFont="1" applyFill="1" applyBorder="1" applyAlignment="1" applyProtection="1">
      <protection locked="0"/>
    </xf>
    <xf numFmtId="0" fontId="6" fillId="2" borderId="22" xfId="0" applyFont="1" applyFill="1" applyBorder="1" applyAlignment="1">
      <alignment wrapText="1"/>
    </xf>
    <xf numFmtId="49" fontId="2" fillId="2" borderId="23" xfId="0" applyNumberFormat="1" applyFont="1" applyFill="1" applyBorder="1" applyAlignment="1">
      <alignment horizontal="center"/>
    </xf>
    <xf numFmtId="164" fontId="7" fillId="2" borderId="13" xfId="1" applyNumberFormat="1" applyFont="1" applyBorder="1" applyAlignment="1" applyProtection="1">
      <protection locked="0"/>
    </xf>
    <xf numFmtId="164" fontId="7" fillId="2" borderId="24" xfId="1" applyNumberFormat="1" applyFont="1" applyBorder="1" applyAlignment="1" applyProtection="1">
      <protection locked="0"/>
    </xf>
    <xf numFmtId="0" fontId="7" fillId="2" borderId="24" xfId="0" applyFont="1" applyBorder="1" applyAlignment="1">
      <alignment horizontal="left" wrapText="1" indent="4"/>
    </xf>
    <xf numFmtId="49" fontId="1" fillId="2" borderId="1" xfId="0" applyNumberFormat="1" applyFont="1" applyBorder="1" applyAlignment="1" applyProtection="1">
      <alignment horizontal="center"/>
    </xf>
    <xf numFmtId="49" fontId="7" fillId="2" borderId="13" xfId="0" applyNumberFormat="1" applyFont="1" applyBorder="1" applyAlignment="1" applyProtection="1">
      <alignment horizontal="center"/>
    </xf>
    <xf numFmtId="49" fontId="7" fillId="2" borderId="24" xfId="0" applyNumberFormat="1" applyFont="1" applyBorder="1" applyAlignment="1" applyProtection="1">
      <alignment horizontal="center"/>
    </xf>
    <xf numFmtId="164" fontId="7" fillId="2" borderId="42" xfId="1" applyNumberFormat="1" applyFont="1" applyBorder="1" applyAlignment="1" applyProtection="1"/>
    <xf numFmtId="164" fontId="7" fillId="2" borderId="27" xfId="1" applyNumberFormat="1" applyFont="1" applyBorder="1" applyAlignment="1" applyProtection="1"/>
    <xf numFmtId="49" fontId="1" fillId="2" borderId="23" xfId="0" applyNumberFormat="1" applyFont="1" applyBorder="1" applyAlignment="1" applyProtection="1">
      <alignment horizontal="center"/>
    </xf>
    <xf numFmtId="165" fontId="7" fillId="2" borderId="42" xfId="0" applyNumberFormat="1" applyFont="1" applyBorder="1" applyAlignment="1" applyProtection="1">
      <alignment horizontal="right"/>
    </xf>
    <xf numFmtId="165" fontId="7" fillId="2" borderId="27" xfId="0" applyNumberFormat="1" applyFont="1" applyBorder="1" applyAlignment="1" applyProtection="1">
      <alignment horizontal="right"/>
    </xf>
    <xf numFmtId="0" fontId="13" fillId="2" borderId="24" xfId="0" applyFont="1" applyBorder="1" applyAlignment="1">
      <alignment horizontal="left" wrapText="1" indent="2"/>
    </xf>
    <xf numFmtId="0" fontId="13" fillId="2" borderId="30" xfId="0" applyFont="1" applyBorder="1" applyAlignment="1">
      <alignment horizontal="left" wrapText="1" indent="2"/>
    </xf>
    <xf numFmtId="49" fontId="1" fillId="2" borderId="43" xfId="0" applyNumberFormat="1" applyFont="1" applyBorder="1" applyAlignment="1">
      <alignment horizontal="center"/>
    </xf>
    <xf numFmtId="164" fontId="7" fillId="2" borderId="42" xfId="0" applyNumberFormat="1" applyFont="1" applyBorder="1" applyAlignment="1">
      <alignment horizontal="center"/>
    </xf>
    <xf numFmtId="164" fontId="7" fillId="2" borderId="44" xfId="0" applyNumberFormat="1" applyFont="1" applyBorder="1" applyAlignment="1" applyProtection="1">
      <protection locked="0"/>
    </xf>
    <xf numFmtId="164" fontId="7" fillId="2" borderId="27" xfId="0" applyNumberFormat="1" applyFont="1" applyBorder="1" applyAlignment="1" applyProtection="1">
      <protection locked="0"/>
    </xf>
    <xf numFmtId="49" fontId="1" fillId="2" borderId="45" xfId="0" applyNumberFormat="1" applyFont="1" applyBorder="1" applyAlignment="1">
      <alignment horizontal="center"/>
    </xf>
    <xf numFmtId="164" fontId="7" fillId="2" borderId="36" xfId="1" applyNumberFormat="1" applyFont="1" applyBorder="1" applyAlignment="1" applyProtection="1"/>
    <xf numFmtId="164" fontId="7" fillId="2" borderId="39" xfId="1" applyNumberFormat="1" applyFont="1" applyBorder="1" applyAlignment="1" applyProtection="1"/>
    <xf numFmtId="164" fontId="7" fillId="2" borderId="33" xfId="0" applyNumberFormat="1" applyFont="1" applyBorder="1" applyAlignment="1" applyProtection="1">
      <alignment horizontal="center"/>
      <protection locked="0"/>
    </xf>
    <xf numFmtId="49" fontId="1" fillId="2" borderId="23" xfId="0" applyNumberFormat="1" applyFont="1" applyBorder="1" applyAlignment="1">
      <alignment horizontal="center"/>
    </xf>
    <xf numFmtId="164" fontId="7" fillId="2" borderId="42" xfId="0" applyNumberFormat="1" applyFont="1" applyBorder="1" applyAlignment="1" applyProtection="1">
      <alignment horizontal="center"/>
      <protection locked="0"/>
    </xf>
    <xf numFmtId="164" fontId="7" fillId="2" borderId="12" xfId="0" applyNumberFormat="1" applyFont="1" applyFill="1" applyBorder="1" applyAlignment="1" applyProtection="1">
      <protection locked="0"/>
    </xf>
    <xf numFmtId="0" fontId="1" fillId="2" borderId="46" xfId="0" applyFont="1" applyBorder="1"/>
    <xf numFmtId="49" fontId="1" fillId="2" borderId="1" xfId="0" applyNumberFormat="1" applyFont="1" applyAlignment="1" applyProtection="1">
      <alignment horizontal="center"/>
    </xf>
    <xf numFmtId="0" fontId="7" fillId="2" borderId="30" xfId="0" applyFont="1" applyBorder="1" applyAlignment="1">
      <alignment horizontal="left" wrapText="1" indent="1"/>
    </xf>
    <xf numFmtId="49" fontId="2" fillId="2" borderId="32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 applyProtection="1"/>
    <xf numFmtId="164" fontId="6" fillId="2" borderId="2" xfId="0" applyNumberFormat="1" applyFont="1" applyFill="1" applyBorder="1" applyAlignment="1" applyProtection="1"/>
    <xf numFmtId="164" fontId="6" fillId="2" borderId="17" xfId="0" applyNumberFormat="1" applyFont="1" applyFill="1" applyBorder="1" applyAlignment="1" applyProtection="1"/>
    <xf numFmtId="0" fontId="2" fillId="2" borderId="1" xfId="0" applyFont="1" applyFill="1"/>
    <xf numFmtId="49" fontId="2" fillId="2" borderId="47" xfId="0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 applyProtection="1"/>
    <xf numFmtId="166" fontId="7" fillId="2" borderId="22" xfId="0" applyNumberFormat="1" applyFont="1" applyFill="1" applyBorder="1" applyAlignment="1" applyProtection="1"/>
    <xf numFmtId="0" fontId="6" fillId="2" borderId="48" xfId="0" applyFont="1" applyFill="1" applyBorder="1" applyAlignment="1">
      <alignment horizontal="left" wrapText="1" indent="1"/>
    </xf>
    <xf numFmtId="49" fontId="2" fillId="2" borderId="49" xfId="0" applyNumberFormat="1" applyFont="1" applyFill="1" applyBorder="1" applyAlignment="1">
      <alignment horizontal="center"/>
    </xf>
    <xf numFmtId="164" fontId="7" fillId="2" borderId="50" xfId="0" applyNumberFormat="1" applyFont="1" applyFill="1" applyBorder="1" applyAlignment="1">
      <alignment horizontal="center"/>
    </xf>
    <xf numFmtId="164" fontId="7" fillId="2" borderId="50" xfId="0" applyNumberFormat="1" applyFont="1" applyFill="1" applyBorder="1" applyAlignment="1" applyProtection="1">
      <protection locked="0"/>
    </xf>
    <xf numFmtId="164" fontId="7" fillId="2" borderId="48" xfId="0" applyNumberFormat="1" applyFont="1" applyFill="1" applyBorder="1" applyAlignment="1" applyProtection="1">
      <protection locked="0"/>
    </xf>
    <xf numFmtId="0" fontId="6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NumberFormat="1" applyAlignment="1">
      <alignment wrapText="1"/>
    </xf>
    <xf numFmtId="49" fontId="7" fillId="2" borderId="19" xfId="0" applyNumberFormat="1" applyFont="1" applyFill="1" applyBorder="1" applyAlignment="1">
      <alignment horizontal="center"/>
    </xf>
    <xf numFmtId="166" fontId="7" fillId="2" borderId="21" xfId="1" applyNumberFormat="1" applyFont="1" applyBorder="1" applyAlignment="1" applyProtection="1"/>
    <xf numFmtId="49" fontId="7" fillId="2" borderId="1" xfId="0" applyNumberFormat="1" applyFont="1" applyBorder="1" applyAlignment="1">
      <alignment horizontal="center"/>
    </xf>
    <xf numFmtId="166" fontId="7" fillId="2" borderId="24" xfId="0" applyNumberFormat="1" applyFont="1" applyBorder="1" applyAlignment="1" applyProtection="1">
      <protection locked="0"/>
    </xf>
    <xf numFmtId="49" fontId="7" fillId="2" borderId="29" xfId="0" applyNumberFormat="1" applyFont="1" applyBorder="1" applyAlignment="1">
      <alignment horizontal="center"/>
    </xf>
    <xf numFmtId="166" fontId="7" fillId="2" borderId="30" xfId="0" applyNumberFormat="1" applyFont="1" applyBorder="1" applyAlignment="1" applyProtection="1">
      <protection locked="0"/>
    </xf>
    <xf numFmtId="49" fontId="7" fillId="2" borderId="7" xfId="0" applyNumberFormat="1" applyFont="1" applyFill="1" applyBorder="1" applyAlignment="1">
      <alignment horizontal="center"/>
    </xf>
    <xf numFmtId="166" fontId="7" fillId="2" borderId="17" xfId="1" applyNumberFormat="1" applyFont="1" applyBorder="1" applyAlignment="1" applyProtection="1"/>
    <xf numFmtId="49" fontId="7" fillId="2" borderId="34" xfId="0" applyNumberFormat="1" applyFont="1" applyBorder="1" applyAlignment="1">
      <alignment horizontal="center"/>
    </xf>
    <xf numFmtId="166" fontId="7" fillId="2" borderId="25" xfId="0" applyNumberFormat="1" applyFont="1" applyBorder="1" applyAlignment="1" applyProtection="1">
      <protection locked="0"/>
    </xf>
    <xf numFmtId="49" fontId="7" fillId="2" borderId="38" xfId="0" applyNumberFormat="1" applyFont="1" applyBorder="1" applyAlignment="1">
      <alignment horizontal="center"/>
    </xf>
    <xf numFmtId="166" fontId="7" fillId="2" borderId="39" xfId="0" applyNumberFormat="1" applyFont="1" applyBorder="1" applyAlignment="1" applyProtection="1">
      <protection locked="0"/>
    </xf>
    <xf numFmtId="49" fontId="7" fillId="2" borderId="41" xfId="0" applyNumberFormat="1" applyFont="1" applyBorder="1" applyAlignment="1">
      <alignment horizontal="center"/>
    </xf>
    <xf numFmtId="166" fontId="7" fillId="2" borderId="17" xfId="0" applyNumberFormat="1" applyFont="1" applyFill="1" applyBorder="1" applyAlignment="1" applyProtection="1">
      <protection locked="0"/>
    </xf>
    <xf numFmtId="166" fontId="7" fillId="2" borderId="22" xfId="0" applyNumberFormat="1" applyFont="1" applyFill="1" applyBorder="1" applyAlignment="1" applyProtection="1">
      <protection locked="0"/>
    </xf>
    <xf numFmtId="166" fontId="7" fillId="2" borderId="15" xfId="0" applyNumberFormat="1" applyFont="1" applyFill="1" applyBorder="1" applyAlignment="1" applyProtection="1">
      <protection locked="0"/>
    </xf>
    <xf numFmtId="166" fontId="7" fillId="2" borderId="2" xfId="0" applyNumberFormat="1" applyFont="1" applyFill="1" applyBorder="1" applyAlignment="1" applyProtection="1">
      <protection locked="0"/>
    </xf>
    <xf numFmtId="166" fontId="7" fillId="2" borderId="24" xfId="1" applyNumberFormat="1" applyFont="1" applyBorder="1" applyAlignment="1" applyProtection="1">
      <protection locked="0"/>
    </xf>
    <xf numFmtId="49" fontId="7" fillId="2" borderId="33" xfId="0" applyNumberFormat="1" applyFont="1" applyBorder="1" applyAlignment="1">
      <alignment horizontal="center"/>
    </xf>
    <xf numFmtId="49" fontId="7" fillId="2" borderId="36" xfId="0" applyNumberFormat="1" applyFont="1" applyBorder="1" applyAlignment="1">
      <alignment horizontal="center"/>
    </xf>
    <xf numFmtId="166" fontId="7" fillId="2" borderId="27" xfId="1" applyNumberFormat="1" applyFont="1" applyBorder="1" applyAlignment="1" applyProtection="1"/>
    <xf numFmtId="49" fontId="7" fillId="2" borderId="42" xfId="0" applyNumberFormat="1" applyFont="1" applyBorder="1" applyAlignment="1">
      <alignment horizontal="center"/>
    </xf>
    <xf numFmtId="166" fontId="7" fillId="2" borderId="27" xfId="0" applyNumberFormat="1" applyFont="1" applyBorder="1" applyAlignment="1" applyProtection="1">
      <protection locked="0"/>
    </xf>
    <xf numFmtId="166" fontId="7" fillId="2" borderId="39" xfId="1" applyNumberFormat="1" applyFont="1" applyBorder="1" applyAlignment="1" applyProtection="1"/>
    <xf numFmtId="49" fontId="7" fillId="2" borderId="33" xfId="0" applyNumberFormat="1" applyFont="1" applyBorder="1" applyAlignment="1" applyProtection="1">
      <alignment horizontal="center"/>
      <protection locked="0"/>
    </xf>
    <xf numFmtId="49" fontId="7" fillId="2" borderId="42" xfId="0" applyNumberFormat="1" applyFont="1" applyBorder="1" applyAlignment="1" applyProtection="1">
      <alignment horizontal="center"/>
      <protection locked="0"/>
    </xf>
    <xf numFmtId="166" fontId="7" fillId="2" borderId="12" xfId="0" applyNumberFormat="1" applyFont="1" applyFill="1" applyBorder="1" applyAlignment="1" applyProtection="1">
      <protection locked="0"/>
    </xf>
    <xf numFmtId="49" fontId="7" fillId="2" borderId="40" xfId="0" applyNumberFormat="1" applyFont="1" applyBorder="1" applyAlignment="1">
      <alignment horizontal="center"/>
    </xf>
    <xf numFmtId="166" fontId="6" fillId="2" borderId="8" xfId="0" applyNumberFormat="1" applyFont="1" applyFill="1" applyBorder="1" applyAlignment="1" applyProtection="1"/>
    <xf numFmtId="166" fontId="6" fillId="2" borderId="17" xfId="0" applyNumberFormat="1" applyFont="1" applyFill="1" applyBorder="1" applyAlignment="1" applyProtection="1"/>
    <xf numFmtId="49" fontId="7" fillId="2" borderId="50" xfId="0" applyNumberFormat="1" applyFont="1" applyFill="1" applyBorder="1" applyAlignment="1">
      <alignment horizontal="center"/>
    </xf>
    <xf numFmtId="166" fontId="7" fillId="2" borderId="48" xfId="0" applyNumberFormat="1" applyFont="1" applyFill="1" applyBorder="1" applyAlignment="1" applyProtection="1">
      <protection locked="0"/>
    </xf>
    <xf numFmtId="0" fontId="14" fillId="2" borderId="1" xfId="0" applyNumberFormat="1" applyFont="1" applyBorder="1" applyAlignment="1">
      <alignment wrapText="1"/>
    </xf>
    <xf numFmtId="49" fontId="3" fillId="3" borderId="12" xfId="0" applyNumberFormat="1" applyFont="1" applyFill="1" applyBorder="1" applyAlignment="1" applyProtection="1">
      <alignment horizontal="center" vertical="center"/>
      <protection locked="0"/>
    </xf>
    <xf numFmtId="49" fontId="3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2" xfId="0" applyFont="1" applyBorder="1" applyAlignment="1">
      <alignment horizontal="center" vertical="center"/>
    </xf>
    <xf numFmtId="0" fontId="6" fillId="2" borderId="11" xfId="0" applyFont="1" applyBorder="1" applyAlignment="1">
      <alignment horizontal="center" vertical="center"/>
    </xf>
    <xf numFmtId="49" fontId="11" fillId="2" borderId="1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Alignment="1">
      <alignment horizontal="center" vertical="center"/>
    </xf>
    <xf numFmtId="0" fontId="3" fillId="2" borderId="1" xfId="0" applyFont="1" applyAlignment="1">
      <alignment horizontal="center" vertical="center" wrapText="1"/>
    </xf>
    <xf numFmtId="0" fontId="7" fillId="2" borderId="2" xfId="0" applyFont="1" applyBorder="1" applyAlignment="1">
      <alignment horizontal="center" vertical="center"/>
    </xf>
    <xf numFmtId="0" fontId="7" fillId="2" borderId="13" xfId="0" applyFont="1" applyBorder="1" applyAlignment="1">
      <alignment horizontal="center" vertical="center"/>
    </xf>
    <xf numFmtId="0" fontId="7" fillId="2" borderId="14" xfId="0" applyFont="1" applyBorder="1" applyAlignment="1">
      <alignment horizontal="center" vertical="center"/>
    </xf>
    <xf numFmtId="49" fontId="7" fillId="2" borderId="2" xfId="0" applyNumberFormat="1" applyFont="1" applyBorder="1" applyAlignment="1">
      <alignment horizontal="center" vertical="center" wrapText="1"/>
    </xf>
    <xf numFmtId="49" fontId="7" fillId="2" borderId="13" xfId="0" applyNumberFormat="1" applyFont="1" applyBorder="1" applyAlignment="1">
      <alignment horizontal="center" vertical="center" wrapText="1"/>
    </xf>
    <xf numFmtId="49" fontId="7" fillId="2" borderId="14" xfId="0" applyNumberFormat="1" applyFont="1" applyBorder="1" applyAlignment="1">
      <alignment horizontal="center" vertical="center" wrapText="1"/>
    </xf>
    <xf numFmtId="0" fontId="4" fillId="2" borderId="6" xfId="0" applyFont="1" applyBorder="1" applyAlignment="1">
      <alignment horizontal="center" vertical="center" wrapText="1"/>
    </xf>
    <xf numFmtId="0" fontId="0" fillId="2" borderId="6" xfId="0" applyBorder="1" applyAlignment="1">
      <alignment horizontal="center" vertical="center" wrapText="1"/>
    </xf>
  </cellXfs>
  <cellStyles count="2">
    <cellStyle name="Обычный" xfId="0" builtinId="0"/>
    <cellStyle name="Обычный_050373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49"/>
  <sheetViews>
    <sheetView showZeros="0" tabSelected="1" zoomScaleNormal="100" workbookViewId="0">
      <selection activeCell="K12" sqref="K12:K13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3" width="16.28515625" style="8" customWidth="1"/>
    <col min="4" max="4" width="16.5703125" style="8" customWidth="1"/>
    <col min="5" max="5" width="16.28515625" style="8" customWidth="1"/>
    <col min="6" max="6" width="16.5703125" style="8" customWidth="1"/>
    <col min="7" max="7" width="16.28515625" style="8" customWidth="1"/>
    <col min="8" max="8" width="16.5703125" style="8" customWidth="1"/>
    <col min="9" max="9" width="16.28515625" style="8" customWidth="1"/>
    <col min="10" max="10" width="16.5703125" style="8" customWidth="1"/>
    <col min="11" max="256" width="9.140625" style="8"/>
  </cols>
  <sheetData>
    <row r="1" spans="1:11" ht="17.25" customHeight="1" thickBot="1">
      <c r="A1" s="185" t="s">
        <v>0</v>
      </c>
      <c r="B1" s="185"/>
      <c r="C1" s="185"/>
      <c r="D1" s="185"/>
      <c r="E1" s="185"/>
      <c r="F1" s="185"/>
      <c r="G1" s="9"/>
      <c r="H1" s="6"/>
      <c r="J1" s="10" t="s">
        <v>1</v>
      </c>
    </row>
    <row r="2" spans="1:11" ht="27.75" customHeight="1">
      <c r="A2" s="186" t="s">
        <v>2</v>
      </c>
      <c r="B2" s="186"/>
      <c r="C2" s="186"/>
      <c r="D2" s="186"/>
      <c r="E2" s="186"/>
      <c r="F2" s="186"/>
      <c r="G2" s="9"/>
      <c r="H2" s="12"/>
      <c r="I2" s="13" t="s">
        <v>3</v>
      </c>
      <c r="J2" s="14" t="s">
        <v>4</v>
      </c>
    </row>
    <row r="3" spans="1:11" ht="13.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5.75" customHeight="1">
      <c r="A4" s="17" t="s">
        <v>6</v>
      </c>
      <c r="B4" s="18" t="s">
        <v>102</v>
      </c>
      <c r="C4" s="19"/>
      <c r="D4" s="19"/>
      <c r="E4" s="19"/>
      <c r="F4" s="19"/>
      <c r="G4" s="19"/>
      <c r="H4" s="20"/>
      <c r="I4" s="15" t="s">
        <v>7</v>
      </c>
      <c r="J4" s="21" t="s">
        <v>103</v>
      </c>
    </row>
    <row r="5" spans="1:11" s="1" customFormat="1" ht="13.5" customHeight="1">
      <c r="A5" s="22" t="s">
        <v>8</v>
      </c>
      <c r="B5" s="23"/>
      <c r="C5" s="23"/>
      <c r="D5" s="23"/>
      <c r="E5" s="23"/>
      <c r="F5" s="23"/>
      <c r="G5" s="23"/>
      <c r="H5" s="24"/>
      <c r="I5" s="15" t="s">
        <v>9</v>
      </c>
      <c r="J5" s="25"/>
      <c r="K5" s="26"/>
    </row>
    <row r="6" spans="1:11" s="1" customFormat="1" ht="13.5" customHeight="1">
      <c r="A6" s="22" t="s">
        <v>10</v>
      </c>
      <c r="B6" s="27" t="s">
        <v>100</v>
      </c>
      <c r="C6" s="27"/>
      <c r="D6" s="27"/>
      <c r="E6" s="27"/>
      <c r="F6" s="27"/>
      <c r="G6" s="27"/>
      <c r="H6" s="27"/>
      <c r="I6" s="28" t="s">
        <v>11</v>
      </c>
      <c r="J6" s="25"/>
      <c r="K6" s="26"/>
    </row>
    <row r="7" spans="1:11" s="1" customFormat="1" ht="13.5" customHeight="1">
      <c r="A7" s="22" t="s">
        <v>12</v>
      </c>
      <c r="B7" s="29" t="s">
        <v>101</v>
      </c>
      <c r="C7" s="29"/>
      <c r="D7" s="29"/>
      <c r="E7" s="29"/>
      <c r="F7" s="29"/>
      <c r="G7" s="29"/>
      <c r="H7" s="29"/>
      <c r="I7" s="28" t="s">
        <v>13</v>
      </c>
      <c r="J7" s="25"/>
      <c r="K7" s="26"/>
    </row>
    <row r="8" spans="1:11" s="1" customFormat="1" ht="12" customHeight="1">
      <c r="A8" s="30"/>
      <c r="B8" s="31"/>
      <c r="C8" s="31"/>
      <c r="D8" s="31"/>
      <c r="E8" s="31"/>
      <c r="F8" s="31"/>
      <c r="G8" s="31"/>
      <c r="H8" s="31"/>
      <c r="I8" s="15"/>
      <c r="J8" s="32"/>
      <c r="K8" s="26"/>
    </row>
    <row r="9" spans="1:11" s="1" customFormat="1" ht="11.25" customHeight="1">
      <c r="A9" s="33" t="s">
        <v>14</v>
      </c>
      <c r="B9" s="34"/>
      <c r="C9" s="34"/>
      <c r="D9" s="34"/>
      <c r="E9" s="34"/>
      <c r="F9" s="34"/>
      <c r="G9" s="34"/>
      <c r="H9" s="34"/>
      <c r="I9" s="15"/>
      <c r="J9" s="35"/>
      <c r="K9" s="26"/>
    </row>
    <row r="10" spans="1:11" s="1" customFormat="1" ht="14.25" customHeight="1">
      <c r="A10" s="33" t="s">
        <v>15</v>
      </c>
      <c r="B10" s="23" t="s">
        <v>16</v>
      </c>
      <c r="C10" s="34"/>
      <c r="D10" s="34"/>
      <c r="E10" s="34"/>
      <c r="F10" s="36"/>
      <c r="G10" s="34"/>
      <c r="H10" s="34"/>
      <c r="I10" s="15" t="s">
        <v>17</v>
      </c>
      <c r="J10" s="25" t="s">
        <v>18</v>
      </c>
      <c r="K10" s="26"/>
    </row>
    <row r="11" spans="1:11" s="1" customFormat="1" ht="14.25" customHeight="1">
      <c r="A11" s="37" t="s">
        <v>19</v>
      </c>
      <c r="B11" s="24" t="s">
        <v>20</v>
      </c>
      <c r="C11" s="38"/>
      <c r="D11" s="34"/>
      <c r="E11" s="24"/>
      <c r="F11" s="24"/>
      <c r="G11" s="39"/>
      <c r="H11" s="39"/>
      <c r="I11" s="15" t="s">
        <v>17</v>
      </c>
      <c r="J11" s="25" t="s">
        <v>21</v>
      </c>
      <c r="K11" s="26"/>
    </row>
    <row r="12" spans="1:11" s="1" customFormat="1" ht="14.25" customHeight="1" thickBot="1">
      <c r="A12" s="37" t="s">
        <v>22</v>
      </c>
      <c r="B12" s="23" t="s">
        <v>23</v>
      </c>
      <c r="C12" s="34"/>
      <c r="D12" s="38"/>
      <c r="E12" s="24"/>
      <c r="F12" s="24"/>
      <c r="G12" s="39"/>
      <c r="H12" s="39"/>
      <c r="I12" s="15" t="s">
        <v>17</v>
      </c>
      <c r="J12" s="40" t="s">
        <v>24</v>
      </c>
      <c r="K12" s="26"/>
    </row>
    <row r="13" spans="1:11" ht="16.5" customHeight="1">
      <c r="A13" s="193" t="s">
        <v>25</v>
      </c>
      <c r="B13" s="194"/>
      <c r="C13" s="194"/>
      <c r="D13" s="194"/>
      <c r="E13" s="194"/>
      <c r="F13" s="194"/>
      <c r="G13" s="194"/>
      <c r="H13" s="194"/>
      <c r="I13" s="41"/>
      <c r="J13" s="41"/>
    </row>
    <row r="14" spans="1:11" s="1" customFormat="1" ht="16.5" customHeight="1">
      <c r="A14" s="187" t="s">
        <v>26</v>
      </c>
      <c r="B14" s="190" t="s">
        <v>27</v>
      </c>
      <c r="D14" s="42"/>
      <c r="E14" s="179" t="s">
        <v>28</v>
      </c>
      <c r="F14" s="180"/>
      <c r="G14" s="180"/>
      <c r="H14" s="180"/>
      <c r="I14" s="180"/>
      <c r="J14" s="181"/>
    </row>
    <row r="15" spans="1:11" ht="16.5" customHeight="1">
      <c r="A15" s="188"/>
      <c r="B15" s="191"/>
      <c r="C15" s="182" t="s">
        <v>29</v>
      </c>
      <c r="D15" s="183"/>
      <c r="E15" s="177" t="s">
        <v>30</v>
      </c>
      <c r="F15" s="178"/>
      <c r="G15" s="177" t="s">
        <v>31</v>
      </c>
      <c r="H15" s="178"/>
      <c r="I15" s="177" t="s">
        <v>32</v>
      </c>
      <c r="J15" s="184"/>
    </row>
    <row r="16" spans="1:11" ht="37.5" customHeight="1">
      <c r="A16" s="189"/>
      <c r="B16" s="192"/>
      <c r="C16" s="43" t="s">
        <v>33</v>
      </c>
      <c r="D16" s="43" t="s">
        <v>34</v>
      </c>
      <c r="E16" s="44" t="s">
        <v>33</v>
      </c>
      <c r="F16" s="45" t="s">
        <v>34</v>
      </c>
      <c r="G16" s="44" t="s">
        <v>35</v>
      </c>
      <c r="H16" s="45" t="s">
        <v>34</v>
      </c>
      <c r="I16" s="44" t="s">
        <v>35</v>
      </c>
      <c r="J16" s="44" t="s">
        <v>34</v>
      </c>
    </row>
    <row r="17" spans="1:80" ht="13.5" customHeight="1" thickBot="1">
      <c r="A17" s="46">
        <v>1</v>
      </c>
      <c r="B17" s="47" t="s">
        <v>36</v>
      </c>
      <c r="C17" s="47" t="s">
        <v>37</v>
      </c>
      <c r="D17" s="47" t="s">
        <v>38</v>
      </c>
      <c r="E17" s="48" t="s">
        <v>39</v>
      </c>
      <c r="F17" s="48" t="s">
        <v>40</v>
      </c>
      <c r="G17" s="48" t="s">
        <v>41</v>
      </c>
      <c r="H17" s="48" t="s">
        <v>42</v>
      </c>
      <c r="I17" s="48" t="s">
        <v>43</v>
      </c>
      <c r="J17" s="48" t="s">
        <v>44</v>
      </c>
    </row>
    <row r="18" spans="1:80" s="2" customFormat="1" ht="27" customHeight="1">
      <c r="A18" s="49" t="s">
        <v>45</v>
      </c>
      <c r="B18" s="50" t="s">
        <v>46</v>
      </c>
      <c r="C18" s="51">
        <v>0</v>
      </c>
      <c r="D18" s="52">
        <v>6367</v>
      </c>
      <c r="E18" s="51">
        <v>0</v>
      </c>
      <c r="F18" s="52">
        <v>5277</v>
      </c>
      <c r="G18" s="51">
        <v>0</v>
      </c>
      <c r="H18" s="52">
        <v>0</v>
      </c>
      <c r="I18" s="51">
        <v>0</v>
      </c>
      <c r="J18" s="53">
        <v>0</v>
      </c>
    </row>
    <row r="19" spans="1:80">
      <c r="A19" s="54" t="s">
        <v>47</v>
      </c>
      <c r="B19" s="55"/>
      <c r="C19" s="56"/>
      <c r="D19" s="57"/>
      <c r="E19" s="56"/>
      <c r="F19" s="57"/>
      <c r="G19" s="56"/>
      <c r="H19" s="57"/>
      <c r="I19" s="56"/>
      <c r="J19" s="58"/>
    </row>
    <row r="20" spans="1:80" ht="13.5" customHeight="1">
      <c r="A20" s="59" t="s">
        <v>48</v>
      </c>
      <c r="B20" s="60" t="s">
        <v>49</v>
      </c>
      <c r="C20" s="61">
        <v>0</v>
      </c>
      <c r="D20" s="62">
        <v>5605</v>
      </c>
      <c r="E20" s="63">
        <v>0</v>
      </c>
      <c r="F20" s="62">
        <v>4515</v>
      </c>
      <c r="G20" s="63">
        <v>0</v>
      </c>
      <c r="H20" s="62">
        <v>0</v>
      </c>
      <c r="I20" s="63">
        <v>0</v>
      </c>
      <c r="J20" s="64">
        <v>0</v>
      </c>
    </row>
    <row r="21" spans="1:80" ht="13.5" customHeight="1">
      <c r="A21" s="65" t="s">
        <v>50</v>
      </c>
      <c r="B21" s="66" t="s">
        <v>51</v>
      </c>
      <c r="C21" s="67">
        <v>0</v>
      </c>
      <c r="D21" s="68">
        <v>762</v>
      </c>
      <c r="E21" s="67">
        <v>0</v>
      </c>
      <c r="F21" s="68">
        <v>762</v>
      </c>
      <c r="G21" s="67">
        <v>0</v>
      </c>
      <c r="H21" s="68">
        <v>0</v>
      </c>
      <c r="I21" s="67">
        <v>0</v>
      </c>
      <c r="J21" s="69">
        <v>0</v>
      </c>
    </row>
    <row r="22" spans="1:80" s="2" customFormat="1" ht="38.25">
      <c r="A22" s="70" t="s">
        <v>52</v>
      </c>
      <c r="B22" s="71" t="s">
        <v>53</v>
      </c>
      <c r="C22" s="72">
        <v>0</v>
      </c>
      <c r="D22" s="73">
        <v>31547</v>
      </c>
      <c r="E22" s="72">
        <v>0</v>
      </c>
      <c r="F22" s="73">
        <v>0</v>
      </c>
      <c r="G22" s="72">
        <v>0</v>
      </c>
      <c r="H22" s="73">
        <v>0</v>
      </c>
      <c r="I22" s="72">
        <v>0</v>
      </c>
      <c r="J22" s="74">
        <v>18604</v>
      </c>
    </row>
    <row r="23" spans="1:80">
      <c r="A23" s="54" t="s">
        <v>47</v>
      </c>
      <c r="B23" s="75"/>
      <c r="C23" s="76"/>
      <c r="D23" s="77"/>
      <c r="E23" s="76"/>
      <c r="F23" s="77"/>
      <c r="G23" s="76"/>
      <c r="H23" s="77"/>
      <c r="I23" s="76"/>
      <c r="J23" s="78"/>
    </row>
    <row r="24" spans="1:80" ht="13.5" customHeight="1">
      <c r="A24" s="59" t="s">
        <v>54</v>
      </c>
      <c r="B24" s="60" t="s">
        <v>55</v>
      </c>
      <c r="C24" s="79">
        <v>0</v>
      </c>
      <c r="D24" s="80">
        <v>13957</v>
      </c>
      <c r="E24" s="81">
        <v>0</v>
      </c>
      <c r="F24" s="80">
        <v>0</v>
      </c>
      <c r="G24" s="81">
        <v>0</v>
      </c>
      <c r="H24" s="80">
        <v>0</v>
      </c>
      <c r="I24" s="81">
        <v>0</v>
      </c>
      <c r="J24" s="82">
        <v>9821</v>
      </c>
    </row>
    <row r="25" spans="1:80" ht="13.5" customHeight="1">
      <c r="A25" s="59" t="s">
        <v>56</v>
      </c>
      <c r="B25" s="83" t="s">
        <v>57</v>
      </c>
      <c r="C25" s="84">
        <v>0</v>
      </c>
      <c r="D25" s="85">
        <v>16497</v>
      </c>
      <c r="E25" s="86">
        <v>0</v>
      </c>
      <c r="F25" s="85">
        <v>0</v>
      </c>
      <c r="G25" s="87">
        <v>0</v>
      </c>
      <c r="H25" s="85">
        <v>0</v>
      </c>
      <c r="I25" s="87">
        <v>0</v>
      </c>
      <c r="J25" s="88">
        <v>8209</v>
      </c>
    </row>
    <row r="26" spans="1:80">
      <c r="A26" s="89" t="s">
        <v>58</v>
      </c>
      <c r="B26" s="66" t="s">
        <v>59</v>
      </c>
      <c r="C26" s="84">
        <v>0</v>
      </c>
      <c r="D26" s="85">
        <v>2232</v>
      </c>
      <c r="E26" s="86">
        <v>0</v>
      </c>
      <c r="F26" s="85">
        <v>0</v>
      </c>
      <c r="G26" s="87">
        <v>0</v>
      </c>
      <c r="H26" s="85">
        <v>0</v>
      </c>
      <c r="I26" s="87">
        <v>0</v>
      </c>
      <c r="J26" s="88">
        <v>1173</v>
      </c>
    </row>
    <row r="27" spans="1:80" ht="13.5" customHeight="1">
      <c r="A27" s="65" t="s">
        <v>50</v>
      </c>
      <c r="B27" s="66" t="s">
        <v>60</v>
      </c>
      <c r="C27" s="90">
        <v>0</v>
      </c>
      <c r="D27" s="91">
        <v>1093</v>
      </c>
      <c r="E27" s="67">
        <v>0</v>
      </c>
      <c r="F27" s="91">
        <v>0</v>
      </c>
      <c r="G27" s="92">
        <v>0</v>
      </c>
      <c r="H27" s="91">
        <v>0</v>
      </c>
      <c r="I27" s="92">
        <v>0</v>
      </c>
      <c r="J27" s="69">
        <v>574</v>
      </c>
    </row>
    <row r="28" spans="1:80" s="2" customFormat="1" ht="25.5">
      <c r="A28" s="70" t="s">
        <v>61</v>
      </c>
      <c r="B28" s="71" t="s">
        <v>62</v>
      </c>
      <c r="C28" s="72">
        <v>0</v>
      </c>
      <c r="D28" s="93">
        <v>28670</v>
      </c>
      <c r="E28" s="72">
        <v>0</v>
      </c>
      <c r="F28" s="93">
        <v>0</v>
      </c>
      <c r="G28" s="72">
        <v>0</v>
      </c>
      <c r="H28" s="93">
        <v>446</v>
      </c>
      <c r="I28" s="72">
        <v>0</v>
      </c>
      <c r="J28" s="94">
        <v>17698</v>
      </c>
    </row>
    <row r="29" spans="1:80" s="2" customFormat="1" ht="25.5">
      <c r="A29" s="49" t="s">
        <v>63</v>
      </c>
      <c r="B29" s="71" t="s">
        <v>64</v>
      </c>
      <c r="C29" s="72">
        <v>0</v>
      </c>
      <c r="D29" s="95">
        <v>1213</v>
      </c>
      <c r="E29" s="72">
        <v>0</v>
      </c>
      <c r="F29" s="95">
        <v>0</v>
      </c>
      <c r="G29" s="72">
        <v>0</v>
      </c>
      <c r="H29" s="95">
        <v>0</v>
      </c>
      <c r="I29" s="72">
        <v>0</v>
      </c>
      <c r="J29" s="96">
        <v>1213</v>
      </c>
    </row>
    <row r="30" spans="1:80" s="2" customFormat="1" ht="25.5">
      <c r="A30" s="49" t="s">
        <v>65</v>
      </c>
      <c r="B30" s="71" t="s">
        <v>66</v>
      </c>
      <c r="C30" s="93">
        <v>70550</v>
      </c>
      <c r="D30" s="73">
        <v>67797</v>
      </c>
      <c r="E30" s="93">
        <v>5424</v>
      </c>
      <c r="F30" s="73">
        <v>5277</v>
      </c>
      <c r="G30" s="93">
        <v>516</v>
      </c>
      <c r="H30" s="73">
        <v>446</v>
      </c>
      <c r="I30" s="93">
        <v>39128</v>
      </c>
      <c r="J30" s="74">
        <v>37515</v>
      </c>
    </row>
    <row r="31" spans="1:80" s="3" customFormat="1">
      <c r="A31" s="97" t="s">
        <v>67</v>
      </c>
      <c r="B31" s="98" t="s">
        <v>68</v>
      </c>
      <c r="C31" s="95">
        <v>333</v>
      </c>
      <c r="D31" s="99">
        <v>297</v>
      </c>
      <c r="E31" s="95">
        <v>274</v>
      </c>
      <c r="F31" s="99">
        <v>274</v>
      </c>
      <c r="G31" s="95">
        <v>0</v>
      </c>
      <c r="H31" s="99">
        <v>0</v>
      </c>
      <c r="I31" s="95">
        <v>59</v>
      </c>
      <c r="J31" s="100">
        <v>23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101" t="s">
        <v>69</v>
      </c>
      <c r="B32" s="102"/>
      <c r="C32" s="103"/>
      <c r="D32" s="103"/>
      <c r="E32" s="103"/>
      <c r="F32" s="103"/>
      <c r="G32" s="103"/>
      <c r="H32" s="103"/>
      <c r="I32" s="103"/>
      <c r="J32" s="104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59" t="s">
        <v>70</v>
      </c>
      <c r="B33" s="60" t="s">
        <v>71</v>
      </c>
      <c r="C33" s="79">
        <v>0</v>
      </c>
      <c r="D33" s="62">
        <v>0</v>
      </c>
      <c r="E33" s="79">
        <v>0</v>
      </c>
      <c r="F33" s="62">
        <v>0</v>
      </c>
      <c r="G33" s="79">
        <v>0</v>
      </c>
      <c r="H33" s="62">
        <v>0</v>
      </c>
      <c r="I33" s="79">
        <v>0</v>
      </c>
      <c r="J33" s="64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59" t="s">
        <v>72</v>
      </c>
      <c r="B34" s="60" t="s">
        <v>73</v>
      </c>
      <c r="C34" s="84">
        <v>0</v>
      </c>
      <c r="D34" s="105">
        <v>0</v>
      </c>
      <c r="E34" s="84">
        <v>0</v>
      </c>
      <c r="F34" s="105">
        <v>0</v>
      </c>
      <c r="G34" s="84">
        <v>0</v>
      </c>
      <c r="H34" s="105">
        <v>0</v>
      </c>
      <c r="I34" s="84">
        <v>0</v>
      </c>
      <c r="J34" s="106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54" t="s">
        <v>47</v>
      </c>
      <c r="B35" s="107"/>
      <c r="C35" s="103"/>
      <c r="D35" s="108"/>
      <c r="E35" s="103"/>
      <c r="F35" s="108"/>
      <c r="G35" s="103"/>
      <c r="H35" s="108"/>
      <c r="I35" s="103"/>
      <c r="J35" s="10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10" t="s">
        <v>74</v>
      </c>
      <c r="B36" s="60" t="s">
        <v>75</v>
      </c>
      <c r="C36" s="84">
        <v>0</v>
      </c>
      <c r="D36" s="85">
        <v>0</v>
      </c>
      <c r="E36" s="84">
        <v>0</v>
      </c>
      <c r="F36" s="85">
        <v>0</v>
      </c>
      <c r="G36" s="84">
        <v>0</v>
      </c>
      <c r="H36" s="85">
        <v>0</v>
      </c>
      <c r="I36" s="84">
        <v>0</v>
      </c>
      <c r="J36" s="88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11" t="s">
        <v>76</v>
      </c>
      <c r="B37" s="112" t="s">
        <v>77</v>
      </c>
      <c r="C37" s="113">
        <v>0</v>
      </c>
      <c r="D37" s="114">
        <v>0</v>
      </c>
      <c r="E37" s="113">
        <v>0</v>
      </c>
      <c r="F37" s="114">
        <v>0</v>
      </c>
      <c r="G37" s="113">
        <v>0</v>
      </c>
      <c r="H37" s="114">
        <v>0</v>
      </c>
      <c r="I37" s="113">
        <v>0</v>
      </c>
      <c r="J37" s="115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59" t="s">
        <v>78</v>
      </c>
      <c r="B38" s="116" t="s">
        <v>79</v>
      </c>
      <c r="C38" s="84">
        <v>0</v>
      </c>
      <c r="D38" s="117">
        <v>2</v>
      </c>
      <c r="E38" s="84">
        <v>0</v>
      </c>
      <c r="F38" s="117">
        <v>0</v>
      </c>
      <c r="G38" s="84">
        <v>0</v>
      </c>
      <c r="H38" s="117">
        <v>0</v>
      </c>
      <c r="I38" s="84">
        <v>0</v>
      </c>
      <c r="J38" s="118">
        <v>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>
      <c r="A39" s="54" t="s">
        <v>47</v>
      </c>
      <c r="B39" s="107"/>
      <c r="C39" s="103"/>
      <c r="D39" s="108"/>
      <c r="E39" s="103"/>
      <c r="F39" s="108"/>
      <c r="G39" s="103"/>
      <c r="H39" s="108"/>
      <c r="I39" s="103"/>
      <c r="J39" s="10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4.25" customHeight="1">
      <c r="A40" s="110" t="s">
        <v>74</v>
      </c>
      <c r="B40" s="60" t="s">
        <v>80</v>
      </c>
      <c r="C40" s="119">
        <v>0</v>
      </c>
      <c r="D40" s="62">
        <v>2</v>
      </c>
      <c r="E40" s="119">
        <v>0</v>
      </c>
      <c r="F40" s="62">
        <v>0</v>
      </c>
      <c r="G40" s="119">
        <v>0</v>
      </c>
      <c r="H40" s="62">
        <v>0</v>
      </c>
      <c r="I40" s="119">
        <v>0</v>
      </c>
      <c r="J40" s="64">
        <v>2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4.25" customHeight="1">
      <c r="A41" s="110" t="s">
        <v>76</v>
      </c>
      <c r="B41" s="120" t="s">
        <v>81</v>
      </c>
      <c r="C41" s="121">
        <v>0</v>
      </c>
      <c r="D41" s="114">
        <v>0</v>
      </c>
      <c r="E41" s="121">
        <v>0</v>
      </c>
      <c r="F41" s="114">
        <v>0</v>
      </c>
      <c r="G41" s="121">
        <v>0</v>
      </c>
      <c r="H41" s="114">
        <v>0</v>
      </c>
      <c r="I41" s="121">
        <v>0</v>
      </c>
      <c r="J41" s="115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49" t="s">
        <v>82</v>
      </c>
      <c r="B42" s="71" t="s">
        <v>83</v>
      </c>
      <c r="C42" s="93">
        <v>44821</v>
      </c>
      <c r="D42" s="93">
        <v>40273</v>
      </c>
      <c r="E42" s="93">
        <v>1499</v>
      </c>
      <c r="F42" s="93">
        <v>1439</v>
      </c>
      <c r="G42" s="93">
        <v>243</v>
      </c>
      <c r="H42" s="93">
        <v>209</v>
      </c>
      <c r="I42" s="93">
        <v>31567</v>
      </c>
      <c r="J42" s="122">
        <v>27616</v>
      </c>
      <c r="K42" s="12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>
      <c r="A43" s="54" t="s">
        <v>69</v>
      </c>
      <c r="B43" s="124"/>
      <c r="C43" s="103"/>
      <c r="D43" s="103"/>
      <c r="E43" s="103"/>
      <c r="F43" s="103"/>
      <c r="G43" s="103"/>
      <c r="H43" s="103"/>
      <c r="I43" s="103"/>
      <c r="J43" s="104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13.5" customHeight="1">
      <c r="A44" s="125" t="s">
        <v>84</v>
      </c>
      <c r="B44" s="83" t="s">
        <v>85</v>
      </c>
      <c r="C44" s="90">
        <v>0</v>
      </c>
      <c r="D44" s="91">
        <v>19984</v>
      </c>
      <c r="E44" s="90">
        <v>0</v>
      </c>
      <c r="F44" s="91">
        <v>1439</v>
      </c>
      <c r="G44" s="90">
        <v>0</v>
      </c>
      <c r="H44" s="91">
        <v>133</v>
      </c>
      <c r="I44" s="90">
        <v>0</v>
      </c>
      <c r="J44" s="69">
        <v>11279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97" t="s">
        <v>86</v>
      </c>
      <c r="B45" s="126" t="s">
        <v>87</v>
      </c>
      <c r="C45" s="127">
        <v>115704</v>
      </c>
      <c r="D45" s="128">
        <v>108367</v>
      </c>
      <c r="E45" s="127">
        <v>7197</v>
      </c>
      <c r="F45" s="128">
        <v>6990</v>
      </c>
      <c r="G45" s="127">
        <v>759</v>
      </c>
      <c r="H45" s="128">
        <v>655</v>
      </c>
      <c r="I45" s="127">
        <v>70754</v>
      </c>
      <c r="J45" s="129">
        <v>65154</v>
      </c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</row>
    <row r="46" spans="1:80" s="3" customFormat="1" ht="12.75" customHeight="1">
      <c r="A46" s="97" t="s">
        <v>88</v>
      </c>
      <c r="B46" s="131"/>
      <c r="C46" s="132"/>
      <c r="D46" s="132"/>
      <c r="E46" s="132"/>
      <c r="F46" s="132"/>
      <c r="G46" s="132"/>
      <c r="H46" s="132"/>
      <c r="I46" s="132"/>
      <c r="J46" s="13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thickBot="1">
      <c r="A47" s="134" t="s">
        <v>89</v>
      </c>
      <c r="B47" s="135" t="s">
        <v>90</v>
      </c>
      <c r="C47" s="136">
        <v>0</v>
      </c>
      <c r="D47" s="137">
        <v>1257</v>
      </c>
      <c r="E47" s="136">
        <v>0</v>
      </c>
      <c r="F47" s="137">
        <v>255</v>
      </c>
      <c r="G47" s="136">
        <v>0</v>
      </c>
      <c r="H47" s="137">
        <v>-16</v>
      </c>
      <c r="I47" s="136">
        <v>0</v>
      </c>
      <c r="J47" s="138">
        <v>952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9"/>
      <c r="B48" s="140"/>
      <c r="C48" s="141"/>
      <c r="D48" s="142"/>
      <c r="E48" s="142"/>
      <c r="F48" s="142"/>
      <c r="G48" s="142"/>
      <c r="H48" s="142"/>
      <c r="I48" s="142"/>
      <c r="J48" s="14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76" t="s">
        <v>91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43"/>
      <c r="L49" s="143"/>
    </row>
  </sheetData>
  <sheetProtection formatCells="0" formatColumns="0" formatRows="0" insertColumns="0" insertRows="0" insertHyperlinks="0" deleteColumns="0" deleteRows="0" sort="0" autoFilter="0" pivotTables="0"/>
  <mergeCells count="11">
    <mergeCell ref="A1:F1"/>
    <mergeCell ref="A2:F2"/>
    <mergeCell ref="A14:A16"/>
    <mergeCell ref="B14:B16"/>
    <mergeCell ref="A13:H13"/>
    <mergeCell ref="A49:J49"/>
    <mergeCell ref="E15:F15"/>
    <mergeCell ref="G15:H15"/>
    <mergeCell ref="E14:J14"/>
    <mergeCell ref="C15:D15"/>
    <mergeCell ref="I15:J15"/>
  </mergeCells>
  <pageMargins left="0.59027779999999996" right="0.59027779999999996" top="0.39374999999999999" bottom="0.39374999999999999" header="0" footer="0"/>
  <pageSetup paperSize="8" scale="6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49"/>
  <sheetViews>
    <sheetView showZeros="0" zoomScaleNormal="100" workbookViewId="0">
      <selection activeCell="J5" sqref="J5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3" width="16.28515625" style="8" customWidth="1"/>
    <col min="4" max="4" width="16.5703125" style="8" customWidth="1"/>
    <col min="5" max="5" width="16.28515625" style="8" customWidth="1"/>
    <col min="6" max="6" width="16.5703125" style="8" customWidth="1"/>
    <col min="7" max="7" width="16.28515625" style="8" customWidth="1"/>
    <col min="8" max="8" width="16.5703125" style="8" customWidth="1"/>
    <col min="9" max="9" width="16.28515625" style="8" customWidth="1"/>
    <col min="10" max="10" width="16.5703125" style="8" customWidth="1"/>
    <col min="11" max="256" width="9.140625" style="8"/>
  </cols>
  <sheetData>
    <row r="1" spans="1:11" ht="17.25" customHeight="1" thickBot="1">
      <c r="A1" s="185" t="s">
        <v>0</v>
      </c>
      <c r="B1" s="185"/>
      <c r="C1" s="185"/>
      <c r="D1" s="185"/>
      <c r="E1" s="185"/>
      <c r="F1" s="185"/>
      <c r="G1" s="9"/>
      <c r="H1" s="6"/>
      <c r="J1" s="10" t="s">
        <v>1</v>
      </c>
    </row>
    <row r="2" spans="1:11" ht="27.75" customHeight="1">
      <c r="A2" s="186" t="s">
        <v>2</v>
      </c>
      <c r="B2" s="186"/>
      <c r="C2" s="186"/>
      <c r="D2" s="186"/>
      <c r="E2" s="186"/>
      <c r="F2" s="186"/>
      <c r="G2" s="9"/>
      <c r="H2" s="12"/>
      <c r="I2" s="13" t="s">
        <v>3</v>
      </c>
      <c r="J2" s="14" t="s">
        <v>4</v>
      </c>
    </row>
    <row r="3" spans="1:11" ht="13.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5.75" customHeight="1">
      <c r="A4" s="17" t="s">
        <v>6</v>
      </c>
      <c r="B4" s="18" t="s">
        <v>102</v>
      </c>
      <c r="C4" s="19"/>
      <c r="D4" s="19"/>
      <c r="E4" s="19"/>
      <c r="F4" s="19"/>
      <c r="G4" s="19"/>
      <c r="H4" s="20"/>
      <c r="I4" s="15" t="s">
        <v>7</v>
      </c>
      <c r="J4" s="21" t="s">
        <v>103</v>
      </c>
    </row>
    <row r="5" spans="1:11" s="1" customFormat="1" ht="13.5" customHeight="1">
      <c r="A5" s="22" t="s">
        <v>8</v>
      </c>
      <c r="B5" s="23"/>
      <c r="C5" s="23"/>
      <c r="D5" s="23"/>
      <c r="E5" s="23"/>
      <c r="F5" s="23"/>
      <c r="G5" s="23"/>
      <c r="H5" s="24"/>
      <c r="I5" s="15" t="s">
        <v>9</v>
      </c>
      <c r="J5" s="25"/>
      <c r="K5" s="26"/>
    </row>
    <row r="6" spans="1:11" s="1" customFormat="1" ht="13.5" customHeight="1">
      <c r="A6" s="22" t="s">
        <v>10</v>
      </c>
      <c r="B6" s="27" t="s">
        <v>100</v>
      </c>
      <c r="C6" s="27"/>
      <c r="D6" s="27"/>
      <c r="E6" s="27"/>
      <c r="F6" s="27"/>
      <c r="G6" s="27"/>
      <c r="H6" s="27"/>
      <c r="I6" s="28" t="s">
        <v>11</v>
      </c>
      <c r="J6" s="25"/>
      <c r="K6" s="26"/>
    </row>
    <row r="7" spans="1:11" s="1" customFormat="1" ht="13.5" customHeight="1">
      <c r="A7" s="22" t="s">
        <v>12</v>
      </c>
      <c r="B7" s="29" t="s">
        <v>101</v>
      </c>
      <c r="C7" s="29"/>
      <c r="D7" s="29"/>
      <c r="E7" s="29"/>
      <c r="F7" s="29"/>
      <c r="G7" s="29"/>
      <c r="H7" s="29"/>
      <c r="I7" s="28" t="s">
        <v>13</v>
      </c>
      <c r="J7" s="25"/>
      <c r="K7" s="26"/>
    </row>
    <row r="8" spans="1:11" s="1" customFormat="1" ht="12" customHeight="1">
      <c r="A8" s="30"/>
      <c r="B8" s="31"/>
      <c r="C8" s="31"/>
      <c r="D8" s="31"/>
      <c r="E8" s="31"/>
      <c r="F8" s="31"/>
      <c r="G8" s="31"/>
      <c r="H8" s="31"/>
      <c r="I8" s="15"/>
      <c r="J8" s="32"/>
      <c r="K8" s="26"/>
    </row>
    <row r="9" spans="1:11" s="1" customFormat="1" ht="11.25" customHeight="1">
      <c r="A9" s="33" t="s">
        <v>14</v>
      </c>
      <c r="B9" s="34"/>
      <c r="C9" s="34"/>
      <c r="D9" s="34"/>
      <c r="E9" s="34"/>
      <c r="F9" s="34"/>
      <c r="G9" s="34"/>
      <c r="H9" s="34"/>
      <c r="I9" s="15"/>
      <c r="J9" s="35"/>
      <c r="K9" s="26"/>
    </row>
    <row r="10" spans="1:11" s="1" customFormat="1" ht="14.25" customHeight="1">
      <c r="A10" s="33" t="s">
        <v>15</v>
      </c>
      <c r="B10" s="23" t="s">
        <v>16</v>
      </c>
      <c r="C10" s="34"/>
      <c r="D10" s="34"/>
      <c r="E10" s="34"/>
      <c r="F10" s="36"/>
      <c r="G10" s="34"/>
      <c r="H10" s="34"/>
      <c r="I10" s="15" t="s">
        <v>17</v>
      </c>
      <c r="J10" s="25" t="s">
        <v>18</v>
      </c>
      <c r="K10" s="26"/>
    </row>
    <row r="11" spans="1:11" s="1" customFormat="1" ht="14.25" customHeight="1">
      <c r="A11" s="37" t="s">
        <v>19</v>
      </c>
      <c r="B11" s="24" t="s">
        <v>20</v>
      </c>
      <c r="C11" s="38"/>
      <c r="D11" s="34"/>
      <c r="E11" s="24"/>
      <c r="F11" s="24"/>
      <c r="G11" s="39"/>
      <c r="H11" s="39"/>
      <c r="I11" s="15" t="s">
        <v>17</v>
      </c>
      <c r="J11" s="25" t="s">
        <v>21</v>
      </c>
      <c r="K11" s="26"/>
    </row>
    <row r="12" spans="1:11" s="1" customFormat="1" ht="14.25" customHeight="1" thickBot="1">
      <c r="A12" s="37" t="s">
        <v>22</v>
      </c>
      <c r="B12" s="23" t="s">
        <v>23</v>
      </c>
      <c r="C12" s="34"/>
      <c r="D12" s="38"/>
      <c r="E12" s="24"/>
      <c r="F12" s="24"/>
      <c r="G12" s="39"/>
      <c r="H12" s="39"/>
      <c r="I12" s="15" t="s">
        <v>17</v>
      </c>
      <c r="J12" s="40" t="s">
        <v>24</v>
      </c>
      <c r="K12" s="26"/>
    </row>
    <row r="13" spans="1:11" ht="16.5" customHeight="1">
      <c r="A13" s="193" t="s">
        <v>25</v>
      </c>
      <c r="B13" s="194"/>
      <c r="C13" s="194"/>
      <c r="D13" s="194"/>
      <c r="E13" s="194"/>
      <c r="F13" s="194"/>
      <c r="G13" s="194"/>
      <c r="H13" s="194"/>
      <c r="I13" s="41"/>
      <c r="J13" s="41"/>
    </row>
    <row r="14" spans="1:11" s="1" customFormat="1" ht="16.5" customHeight="1">
      <c r="A14" s="187" t="s">
        <v>26</v>
      </c>
      <c r="B14" s="190" t="s">
        <v>27</v>
      </c>
      <c r="D14" s="42"/>
      <c r="E14" s="179" t="s">
        <v>28</v>
      </c>
      <c r="F14" s="180"/>
      <c r="G14" s="180"/>
      <c r="H14" s="180"/>
      <c r="I14" s="180"/>
      <c r="J14" s="181"/>
    </row>
    <row r="15" spans="1:11" ht="16.5" customHeight="1">
      <c r="A15" s="188"/>
      <c r="B15" s="191"/>
      <c r="C15" s="182" t="s">
        <v>92</v>
      </c>
      <c r="D15" s="183"/>
      <c r="E15" s="177" t="s">
        <v>93</v>
      </c>
      <c r="F15" s="178"/>
      <c r="G15" s="177" t="s">
        <v>94</v>
      </c>
      <c r="H15" s="178"/>
      <c r="I15" s="177" t="s">
        <v>95</v>
      </c>
      <c r="J15" s="184"/>
    </row>
    <row r="16" spans="1:11" ht="37.5" customHeight="1">
      <c r="A16" s="189"/>
      <c r="B16" s="192"/>
      <c r="C16" s="43" t="s">
        <v>33</v>
      </c>
      <c r="D16" s="43" t="s">
        <v>34</v>
      </c>
      <c r="E16" s="44" t="s">
        <v>33</v>
      </c>
      <c r="F16" s="45" t="s">
        <v>34</v>
      </c>
      <c r="G16" s="44" t="s">
        <v>35</v>
      </c>
      <c r="H16" s="45" t="s">
        <v>34</v>
      </c>
      <c r="I16" s="44" t="s">
        <v>35</v>
      </c>
      <c r="J16" s="44" t="s">
        <v>34</v>
      </c>
    </row>
    <row r="17" spans="1:80" ht="13.5" customHeight="1" thickBot="1">
      <c r="A17" s="46">
        <v>1</v>
      </c>
      <c r="B17" s="47" t="s">
        <v>36</v>
      </c>
      <c r="C17" s="47" t="s">
        <v>37</v>
      </c>
      <c r="D17" s="47" t="s">
        <v>38</v>
      </c>
      <c r="E17" s="48" t="s">
        <v>39</v>
      </c>
      <c r="F17" s="48" t="s">
        <v>40</v>
      </c>
      <c r="G17" s="48" t="s">
        <v>41</v>
      </c>
      <c r="H17" s="48" t="s">
        <v>42</v>
      </c>
      <c r="I17" s="48" t="s">
        <v>43</v>
      </c>
      <c r="J17" s="48" t="s">
        <v>44</v>
      </c>
    </row>
    <row r="18" spans="1:80" s="2" customFormat="1" ht="27" customHeight="1">
      <c r="A18" s="49" t="s">
        <v>45</v>
      </c>
      <c r="B18" s="50" t="s">
        <v>46</v>
      </c>
      <c r="C18" s="51">
        <v>0</v>
      </c>
      <c r="D18" s="52">
        <v>0</v>
      </c>
      <c r="E18" s="51">
        <v>0</v>
      </c>
      <c r="F18" s="52">
        <v>1090</v>
      </c>
      <c r="G18" s="51">
        <v>0</v>
      </c>
      <c r="H18" s="52">
        <v>0</v>
      </c>
      <c r="I18" s="51">
        <v>0</v>
      </c>
      <c r="J18" s="53">
        <v>0</v>
      </c>
    </row>
    <row r="19" spans="1:80">
      <c r="A19" s="54" t="s">
        <v>47</v>
      </c>
      <c r="B19" s="55"/>
      <c r="C19" s="56"/>
      <c r="D19" s="57"/>
      <c r="E19" s="56"/>
      <c r="F19" s="57"/>
      <c r="G19" s="56"/>
      <c r="H19" s="57"/>
      <c r="I19" s="56"/>
      <c r="J19" s="58"/>
    </row>
    <row r="20" spans="1:80" ht="13.5" customHeight="1">
      <c r="A20" s="59" t="s">
        <v>48</v>
      </c>
      <c r="B20" s="60" t="s">
        <v>49</v>
      </c>
      <c r="C20" s="61">
        <v>0</v>
      </c>
      <c r="D20" s="62">
        <v>0</v>
      </c>
      <c r="E20" s="63">
        <v>0</v>
      </c>
      <c r="F20" s="62">
        <v>1090</v>
      </c>
      <c r="G20" s="63">
        <v>0</v>
      </c>
      <c r="H20" s="62">
        <v>0</v>
      </c>
      <c r="I20" s="63">
        <v>0</v>
      </c>
      <c r="J20" s="64">
        <v>0</v>
      </c>
    </row>
    <row r="21" spans="1:80" ht="13.5" customHeight="1">
      <c r="A21" s="65" t="s">
        <v>50</v>
      </c>
      <c r="B21" s="66" t="s">
        <v>51</v>
      </c>
      <c r="C21" s="67">
        <v>0</v>
      </c>
      <c r="D21" s="68">
        <v>0</v>
      </c>
      <c r="E21" s="67">
        <v>0</v>
      </c>
      <c r="F21" s="68">
        <v>0</v>
      </c>
      <c r="G21" s="67">
        <v>0</v>
      </c>
      <c r="H21" s="68">
        <v>0</v>
      </c>
      <c r="I21" s="67">
        <v>0</v>
      </c>
      <c r="J21" s="69">
        <v>0</v>
      </c>
    </row>
    <row r="22" spans="1:80" s="2" customFormat="1" ht="38.25">
      <c r="A22" s="70" t="s">
        <v>52</v>
      </c>
      <c r="B22" s="71" t="s">
        <v>53</v>
      </c>
      <c r="C22" s="72">
        <v>0</v>
      </c>
      <c r="D22" s="73">
        <v>2950</v>
      </c>
      <c r="E22" s="72">
        <v>0</v>
      </c>
      <c r="F22" s="73">
        <v>0</v>
      </c>
      <c r="G22" s="72">
        <v>0</v>
      </c>
      <c r="H22" s="73">
        <v>1698</v>
      </c>
      <c r="I22" s="72">
        <v>0</v>
      </c>
      <c r="J22" s="74">
        <v>48</v>
      </c>
    </row>
    <row r="23" spans="1:80">
      <c r="A23" s="54" t="s">
        <v>47</v>
      </c>
      <c r="B23" s="75"/>
      <c r="C23" s="76"/>
      <c r="D23" s="77"/>
      <c r="E23" s="76"/>
      <c r="F23" s="77"/>
      <c r="G23" s="76"/>
      <c r="H23" s="77"/>
      <c r="I23" s="76"/>
      <c r="J23" s="78"/>
    </row>
    <row r="24" spans="1:80" ht="13.5" customHeight="1">
      <c r="A24" s="59" t="s">
        <v>54</v>
      </c>
      <c r="B24" s="60" t="s">
        <v>55</v>
      </c>
      <c r="C24" s="79">
        <v>0</v>
      </c>
      <c r="D24" s="80">
        <v>875</v>
      </c>
      <c r="E24" s="81">
        <v>0</v>
      </c>
      <c r="F24" s="80">
        <v>0</v>
      </c>
      <c r="G24" s="81">
        <v>0</v>
      </c>
      <c r="H24" s="80">
        <v>407</v>
      </c>
      <c r="I24" s="81">
        <v>0</v>
      </c>
      <c r="J24" s="82">
        <v>26</v>
      </c>
    </row>
    <row r="25" spans="1:80" ht="13.5" customHeight="1">
      <c r="A25" s="59" t="s">
        <v>56</v>
      </c>
      <c r="B25" s="83" t="s">
        <v>57</v>
      </c>
      <c r="C25" s="84">
        <v>0</v>
      </c>
      <c r="D25" s="85">
        <v>2075</v>
      </c>
      <c r="E25" s="86">
        <v>0</v>
      </c>
      <c r="F25" s="85">
        <v>0</v>
      </c>
      <c r="G25" s="87">
        <v>0</v>
      </c>
      <c r="H25" s="85">
        <v>1291</v>
      </c>
      <c r="I25" s="87">
        <v>0</v>
      </c>
      <c r="J25" s="88">
        <v>19</v>
      </c>
    </row>
    <row r="26" spans="1:80">
      <c r="A26" s="89" t="s">
        <v>58</v>
      </c>
      <c r="B26" s="66" t="s">
        <v>59</v>
      </c>
      <c r="C26" s="84">
        <v>0</v>
      </c>
      <c r="D26" s="85">
        <v>252</v>
      </c>
      <c r="E26" s="86">
        <v>0</v>
      </c>
      <c r="F26" s="85">
        <v>0</v>
      </c>
      <c r="G26" s="87">
        <v>0</v>
      </c>
      <c r="H26" s="85">
        <v>183</v>
      </c>
      <c r="I26" s="87">
        <v>0</v>
      </c>
      <c r="J26" s="88">
        <v>1</v>
      </c>
    </row>
    <row r="27" spans="1:80" ht="13.5" customHeight="1">
      <c r="A27" s="65" t="s">
        <v>50</v>
      </c>
      <c r="B27" s="66" t="s">
        <v>60</v>
      </c>
      <c r="C27" s="90">
        <v>0</v>
      </c>
      <c r="D27" s="91">
        <v>0</v>
      </c>
      <c r="E27" s="67">
        <v>0</v>
      </c>
      <c r="F27" s="91">
        <v>0</v>
      </c>
      <c r="G27" s="92">
        <v>0</v>
      </c>
      <c r="H27" s="91">
        <v>0</v>
      </c>
      <c r="I27" s="92">
        <v>0</v>
      </c>
      <c r="J27" s="69">
        <v>3</v>
      </c>
    </row>
    <row r="28" spans="1:80" s="2" customFormat="1" ht="25.5">
      <c r="A28" s="70" t="s">
        <v>61</v>
      </c>
      <c r="B28" s="71" t="s">
        <v>62</v>
      </c>
      <c r="C28" s="72">
        <v>0</v>
      </c>
      <c r="D28" s="93">
        <v>4328</v>
      </c>
      <c r="E28" s="72">
        <v>0</v>
      </c>
      <c r="F28" s="93">
        <v>0</v>
      </c>
      <c r="G28" s="72">
        <v>0</v>
      </c>
      <c r="H28" s="93">
        <v>0</v>
      </c>
      <c r="I28" s="72">
        <v>0</v>
      </c>
      <c r="J28" s="94">
        <v>0</v>
      </c>
    </row>
    <row r="29" spans="1:80" s="2" customFormat="1" ht="25.5">
      <c r="A29" s="49" t="s">
        <v>63</v>
      </c>
      <c r="B29" s="71" t="s">
        <v>64</v>
      </c>
      <c r="C29" s="72">
        <v>0</v>
      </c>
      <c r="D29" s="95">
        <v>0</v>
      </c>
      <c r="E29" s="72">
        <v>0</v>
      </c>
      <c r="F29" s="95">
        <v>0</v>
      </c>
      <c r="G29" s="72">
        <v>0</v>
      </c>
      <c r="H29" s="95">
        <v>0</v>
      </c>
      <c r="I29" s="72">
        <v>0</v>
      </c>
      <c r="J29" s="96">
        <v>0</v>
      </c>
    </row>
    <row r="30" spans="1:80" s="2" customFormat="1" ht="25.5">
      <c r="A30" s="49" t="s">
        <v>65</v>
      </c>
      <c r="B30" s="71" t="s">
        <v>66</v>
      </c>
      <c r="C30" s="93">
        <v>7352</v>
      </c>
      <c r="D30" s="73">
        <v>7278</v>
      </c>
      <c r="E30" s="93">
        <v>1090</v>
      </c>
      <c r="F30" s="73">
        <v>1090</v>
      </c>
      <c r="G30" s="93">
        <v>1988</v>
      </c>
      <c r="H30" s="73">
        <v>1698</v>
      </c>
      <c r="I30" s="93">
        <v>345</v>
      </c>
      <c r="J30" s="74">
        <v>48</v>
      </c>
    </row>
    <row r="31" spans="1:80" s="3" customFormat="1">
      <c r="A31" s="97" t="s">
        <v>67</v>
      </c>
      <c r="B31" s="98" t="s">
        <v>68</v>
      </c>
      <c r="C31" s="95">
        <v>0</v>
      </c>
      <c r="D31" s="99">
        <v>0</v>
      </c>
      <c r="E31" s="95">
        <v>0</v>
      </c>
      <c r="F31" s="99">
        <v>0</v>
      </c>
      <c r="G31" s="95">
        <v>0</v>
      </c>
      <c r="H31" s="99">
        <v>0</v>
      </c>
      <c r="I31" s="95">
        <v>0</v>
      </c>
      <c r="J31" s="100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101" t="s">
        <v>69</v>
      </c>
      <c r="B32" s="102"/>
      <c r="C32" s="103"/>
      <c r="D32" s="103"/>
      <c r="E32" s="103"/>
      <c r="F32" s="103"/>
      <c r="G32" s="103"/>
      <c r="H32" s="103"/>
      <c r="I32" s="103"/>
      <c r="J32" s="104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59" t="s">
        <v>70</v>
      </c>
      <c r="B33" s="60" t="s">
        <v>71</v>
      </c>
      <c r="C33" s="79">
        <v>0</v>
      </c>
      <c r="D33" s="62">
        <v>0</v>
      </c>
      <c r="E33" s="79">
        <v>0</v>
      </c>
      <c r="F33" s="62">
        <v>0</v>
      </c>
      <c r="G33" s="79">
        <v>0</v>
      </c>
      <c r="H33" s="62">
        <v>0</v>
      </c>
      <c r="I33" s="79">
        <v>0</v>
      </c>
      <c r="J33" s="64"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59" t="s">
        <v>72</v>
      </c>
      <c r="B34" s="60" t="s">
        <v>73</v>
      </c>
      <c r="C34" s="84">
        <v>0</v>
      </c>
      <c r="D34" s="105">
        <v>0</v>
      </c>
      <c r="E34" s="84">
        <v>0</v>
      </c>
      <c r="F34" s="105">
        <v>0</v>
      </c>
      <c r="G34" s="84">
        <v>0</v>
      </c>
      <c r="H34" s="105">
        <v>0</v>
      </c>
      <c r="I34" s="84">
        <v>0</v>
      </c>
      <c r="J34" s="106"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54" t="s">
        <v>47</v>
      </c>
      <c r="B35" s="107"/>
      <c r="C35" s="103"/>
      <c r="D35" s="108"/>
      <c r="E35" s="103"/>
      <c r="F35" s="108"/>
      <c r="G35" s="103"/>
      <c r="H35" s="108"/>
      <c r="I35" s="103"/>
      <c r="J35" s="10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10" t="s">
        <v>74</v>
      </c>
      <c r="B36" s="60" t="s">
        <v>75</v>
      </c>
      <c r="C36" s="84">
        <v>0</v>
      </c>
      <c r="D36" s="85">
        <v>0</v>
      </c>
      <c r="E36" s="84">
        <v>0</v>
      </c>
      <c r="F36" s="85">
        <v>0</v>
      </c>
      <c r="G36" s="84">
        <v>0</v>
      </c>
      <c r="H36" s="85">
        <v>0</v>
      </c>
      <c r="I36" s="84">
        <v>0</v>
      </c>
      <c r="J36" s="88">
        <v>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11" t="s">
        <v>76</v>
      </c>
      <c r="B37" s="112" t="s">
        <v>77</v>
      </c>
      <c r="C37" s="113">
        <v>0</v>
      </c>
      <c r="D37" s="114">
        <v>0</v>
      </c>
      <c r="E37" s="113">
        <v>0</v>
      </c>
      <c r="F37" s="114">
        <v>0</v>
      </c>
      <c r="G37" s="113">
        <v>0</v>
      </c>
      <c r="H37" s="114">
        <v>0</v>
      </c>
      <c r="I37" s="113">
        <v>0</v>
      </c>
      <c r="J37" s="115">
        <v>0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59" t="s">
        <v>78</v>
      </c>
      <c r="B38" s="116" t="s">
        <v>79</v>
      </c>
      <c r="C38" s="84">
        <v>0</v>
      </c>
      <c r="D38" s="117">
        <v>0</v>
      </c>
      <c r="E38" s="84">
        <v>0</v>
      </c>
      <c r="F38" s="117">
        <v>0</v>
      </c>
      <c r="G38" s="84">
        <v>0</v>
      </c>
      <c r="H38" s="117">
        <v>0</v>
      </c>
      <c r="I38" s="84">
        <v>0</v>
      </c>
      <c r="J38" s="118"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>
      <c r="A39" s="54" t="s">
        <v>47</v>
      </c>
      <c r="B39" s="107"/>
      <c r="C39" s="103"/>
      <c r="D39" s="108"/>
      <c r="E39" s="103"/>
      <c r="F39" s="108"/>
      <c r="G39" s="103"/>
      <c r="H39" s="108"/>
      <c r="I39" s="103"/>
      <c r="J39" s="10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4.25" customHeight="1">
      <c r="A40" s="110" t="s">
        <v>74</v>
      </c>
      <c r="B40" s="60" t="s">
        <v>80</v>
      </c>
      <c r="C40" s="119">
        <v>0</v>
      </c>
      <c r="D40" s="62">
        <v>0</v>
      </c>
      <c r="E40" s="119">
        <v>0</v>
      </c>
      <c r="F40" s="62">
        <v>0</v>
      </c>
      <c r="G40" s="119">
        <v>0</v>
      </c>
      <c r="H40" s="62">
        <v>0</v>
      </c>
      <c r="I40" s="119">
        <v>0</v>
      </c>
      <c r="J40" s="64">
        <v>0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4.25" customHeight="1">
      <c r="A41" s="110" t="s">
        <v>76</v>
      </c>
      <c r="B41" s="120" t="s">
        <v>81</v>
      </c>
      <c r="C41" s="121">
        <v>0</v>
      </c>
      <c r="D41" s="114">
        <v>0</v>
      </c>
      <c r="E41" s="121">
        <v>0</v>
      </c>
      <c r="F41" s="114">
        <v>0</v>
      </c>
      <c r="G41" s="121">
        <v>0</v>
      </c>
      <c r="H41" s="114">
        <v>0</v>
      </c>
      <c r="I41" s="121">
        <v>0</v>
      </c>
      <c r="J41" s="115">
        <v>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49" t="s">
        <v>82</v>
      </c>
      <c r="B42" s="71" t="s">
        <v>83</v>
      </c>
      <c r="C42" s="93">
        <v>3446</v>
      </c>
      <c r="D42" s="93">
        <v>3341</v>
      </c>
      <c r="E42" s="93">
        <v>327</v>
      </c>
      <c r="F42" s="93">
        <v>298</v>
      </c>
      <c r="G42" s="93">
        <v>1287</v>
      </c>
      <c r="H42" s="93">
        <v>828</v>
      </c>
      <c r="I42" s="93">
        <v>131</v>
      </c>
      <c r="J42" s="122">
        <v>13</v>
      </c>
      <c r="K42" s="12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>
      <c r="A43" s="54" t="s">
        <v>69</v>
      </c>
      <c r="B43" s="124"/>
      <c r="C43" s="103"/>
      <c r="D43" s="103"/>
      <c r="E43" s="103"/>
      <c r="F43" s="103"/>
      <c r="G43" s="103"/>
      <c r="H43" s="103"/>
      <c r="I43" s="103"/>
      <c r="J43" s="104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13.5" customHeight="1">
      <c r="A44" s="125" t="s">
        <v>84</v>
      </c>
      <c r="B44" s="83" t="s">
        <v>85</v>
      </c>
      <c r="C44" s="90">
        <v>0</v>
      </c>
      <c r="D44" s="91">
        <v>2173</v>
      </c>
      <c r="E44" s="90">
        <v>0</v>
      </c>
      <c r="F44" s="91">
        <v>271</v>
      </c>
      <c r="G44" s="90">
        <v>0</v>
      </c>
      <c r="H44" s="91">
        <v>463</v>
      </c>
      <c r="I44" s="90">
        <v>0</v>
      </c>
      <c r="J44" s="69">
        <v>13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97" t="s">
        <v>86</v>
      </c>
      <c r="B45" s="126" t="s">
        <v>87</v>
      </c>
      <c r="C45" s="127">
        <v>10798</v>
      </c>
      <c r="D45" s="128">
        <v>10619</v>
      </c>
      <c r="E45" s="127">
        <v>1417</v>
      </c>
      <c r="F45" s="128">
        <v>1388</v>
      </c>
      <c r="G45" s="127">
        <v>3275</v>
      </c>
      <c r="H45" s="128">
        <v>2526</v>
      </c>
      <c r="I45" s="127">
        <v>476</v>
      </c>
      <c r="J45" s="129">
        <v>61</v>
      </c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</row>
    <row r="46" spans="1:80" s="3" customFormat="1" ht="12.75" customHeight="1">
      <c r="A46" s="97" t="s">
        <v>88</v>
      </c>
      <c r="B46" s="131"/>
      <c r="C46" s="132"/>
      <c r="D46" s="132"/>
      <c r="E46" s="132"/>
      <c r="F46" s="132"/>
      <c r="G46" s="132"/>
      <c r="H46" s="132"/>
      <c r="I46" s="132"/>
      <c r="J46" s="13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thickBot="1">
      <c r="A47" s="134" t="s">
        <v>89</v>
      </c>
      <c r="B47" s="135" t="s">
        <v>90</v>
      </c>
      <c r="C47" s="136">
        <v>0</v>
      </c>
      <c r="D47" s="137">
        <v>25</v>
      </c>
      <c r="E47" s="136">
        <v>0</v>
      </c>
      <c r="F47" s="137">
        <v>-17</v>
      </c>
      <c r="G47" s="136">
        <v>0</v>
      </c>
      <c r="H47" s="137">
        <v>-49</v>
      </c>
      <c r="I47" s="136">
        <v>0</v>
      </c>
      <c r="J47" s="138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9"/>
      <c r="B48" s="140"/>
      <c r="C48" s="141"/>
      <c r="D48" s="142"/>
      <c r="E48" s="142"/>
      <c r="F48" s="142"/>
      <c r="G48" s="142"/>
      <c r="H48" s="142"/>
      <c r="I48" s="142"/>
      <c r="J48" s="14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76" t="s">
        <v>91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43"/>
      <c r="L49" s="143"/>
    </row>
  </sheetData>
  <sheetProtection formatCells="0" formatColumns="0" formatRows="0" insertColumns="0" insertRows="0" insertHyperlinks="0" deleteColumns="0" deleteRows="0" sort="0" autoFilter="0" pivotTables="0"/>
  <mergeCells count="11">
    <mergeCell ref="A1:F1"/>
    <mergeCell ref="A2:F2"/>
    <mergeCell ref="A14:A16"/>
    <mergeCell ref="B14:B16"/>
    <mergeCell ref="A13:H13"/>
    <mergeCell ref="A49:J49"/>
    <mergeCell ref="E15:F15"/>
    <mergeCell ref="G15:H15"/>
    <mergeCell ref="E14:J14"/>
    <mergeCell ref="C15:D15"/>
    <mergeCell ref="I15:J15"/>
  </mergeCells>
  <pageMargins left="0.59027779999999996" right="0.59027779999999996" top="0.39374999999999999" bottom="0.39374999999999999" header="0" footer="0"/>
  <pageSetup paperSize="8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9"/>
  <sheetViews>
    <sheetView showZeros="0" zoomScaleNormal="100" workbookViewId="0">
      <selection activeCell="J5" sqref="J5"/>
    </sheetView>
  </sheetViews>
  <sheetFormatPr defaultColWidth="9.140625" defaultRowHeight="12.75"/>
  <cols>
    <col min="1" max="1" width="68.85546875" style="6" customWidth="1"/>
    <col min="2" max="2" width="6.85546875" style="7" customWidth="1"/>
    <col min="3" max="3" width="16.28515625" style="8" customWidth="1"/>
    <col min="4" max="4" width="16.5703125" style="8" customWidth="1"/>
    <col min="5" max="5" width="16.28515625" style="8" customWidth="1"/>
    <col min="6" max="6" width="16.5703125" style="8" customWidth="1"/>
    <col min="7" max="7" width="16.28515625" style="8" customWidth="1"/>
    <col min="8" max="8" width="16.5703125" style="8" customWidth="1"/>
    <col min="9" max="9" width="16.28515625" style="8" customWidth="1"/>
    <col min="10" max="10" width="16.5703125" style="8" customWidth="1"/>
    <col min="11" max="256" width="9.140625" style="8"/>
  </cols>
  <sheetData>
    <row r="1" spans="1:11" ht="17.25" customHeight="1" thickBot="1">
      <c r="A1" s="185" t="s">
        <v>0</v>
      </c>
      <c r="B1" s="185"/>
      <c r="C1" s="185"/>
      <c r="D1" s="185"/>
      <c r="E1" s="185"/>
      <c r="F1" s="185"/>
      <c r="G1" s="9"/>
      <c r="H1" s="6"/>
      <c r="J1" s="10" t="s">
        <v>1</v>
      </c>
    </row>
    <row r="2" spans="1:11" ht="27.75" customHeight="1">
      <c r="A2" s="186" t="s">
        <v>2</v>
      </c>
      <c r="B2" s="186"/>
      <c r="C2" s="186"/>
      <c r="D2" s="186"/>
      <c r="E2" s="186"/>
      <c r="F2" s="186"/>
      <c r="G2" s="9"/>
      <c r="H2" s="12"/>
      <c r="I2" s="13" t="s">
        <v>3</v>
      </c>
      <c r="J2" s="14" t="s">
        <v>4</v>
      </c>
    </row>
    <row r="3" spans="1:11" ht="13.5" customHeight="1">
      <c r="A3" s="11"/>
      <c r="B3" s="11"/>
      <c r="C3" s="11"/>
      <c r="D3" s="11"/>
      <c r="E3" s="11"/>
      <c r="F3" s="11"/>
      <c r="G3" s="9"/>
      <c r="H3" s="12"/>
      <c r="I3" s="15" t="s">
        <v>5</v>
      </c>
      <c r="J3" s="16"/>
    </row>
    <row r="4" spans="1:11" ht="15.75" customHeight="1">
      <c r="A4" s="17" t="s">
        <v>6</v>
      </c>
      <c r="B4" s="18" t="s">
        <v>102</v>
      </c>
      <c r="C4" s="19"/>
      <c r="D4" s="19"/>
      <c r="E4" s="19"/>
      <c r="F4" s="19"/>
      <c r="G4" s="19"/>
      <c r="H4" s="20"/>
      <c r="I4" s="15" t="s">
        <v>7</v>
      </c>
      <c r="J4" s="21" t="s">
        <v>103</v>
      </c>
    </row>
    <row r="5" spans="1:11" s="1" customFormat="1" ht="13.5" customHeight="1">
      <c r="A5" s="22" t="s">
        <v>8</v>
      </c>
      <c r="B5" s="23"/>
      <c r="C5" s="23"/>
      <c r="D5" s="23"/>
      <c r="E5" s="23"/>
      <c r="F5" s="23"/>
      <c r="G5" s="23"/>
      <c r="H5" s="24"/>
      <c r="I5" s="15" t="s">
        <v>9</v>
      </c>
      <c r="J5" s="25"/>
      <c r="K5" s="26"/>
    </row>
    <row r="6" spans="1:11" s="1" customFormat="1" ht="13.5" customHeight="1">
      <c r="A6" s="22" t="s">
        <v>10</v>
      </c>
      <c r="B6" s="27" t="s">
        <v>100</v>
      </c>
      <c r="C6" s="27"/>
      <c r="D6" s="27"/>
      <c r="E6" s="27"/>
      <c r="F6" s="27"/>
      <c r="G6" s="27"/>
      <c r="H6" s="27"/>
      <c r="I6" s="28" t="s">
        <v>11</v>
      </c>
      <c r="J6" s="25"/>
      <c r="K6" s="26"/>
    </row>
    <row r="7" spans="1:11" s="1" customFormat="1" ht="13.5" customHeight="1">
      <c r="A7" s="22" t="s">
        <v>12</v>
      </c>
      <c r="B7" s="29" t="s">
        <v>101</v>
      </c>
      <c r="C7" s="29"/>
      <c r="D7" s="29"/>
      <c r="E7" s="29"/>
      <c r="F7" s="29"/>
      <c r="G7" s="29"/>
      <c r="H7" s="29"/>
      <c r="I7" s="28" t="s">
        <v>13</v>
      </c>
      <c r="J7" s="25"/>
      <c r="K7" s="26"/>
    </row>
    <row r="8" spans="1:11" s="1" customFormat="1" ht="12" customHeight="1">
      <c r="A8" s="30"/>
      <c r="B8" s="31"/>
      <c r="C8" s="31"/>
      <c r="D8" s="31"/>
      <c r="E8" s="31"/>
      <c r="F8" s="31"/>
      <c r="G8" s="31"/>
      <c r="H8" s="31"/>
      <c r="I8" s="15"/>
      <c r="J8" s="32"/>
      <c r="K8" s="26"/>
    </row>
    <row r="9" spans="1:11" s="1" customFormat="1" ht="11.25" customHeight="1">
      <c r="A9" s="33" t="s">
        <v>14</v>
      </c>
      <c r="B9" s="34"/>
      <c r="C9" s="34"/>
      <c r="D9" s="34"/>
      <c r="E9" s="34"/>
      <c r="F9" s="34"/>
      <c r="G9" s="34"/>
      <c r="H9" s="34"/>
      <c r="I9" s="15"/>
      <c r="J9" s="35"/>
      <c r="K9" s="26"/>
    </row>
    <row r="10" spans="1:11" s="1" customFormat="1" ht="14.25" customHeight="1">
      <c r="A10" s="33" t="s">
        <v>15</v>
      </c>
      <c r="B10" s="23" t="s">
        <v>16</v>
      </c>
      <c r="C10" s="34"/>
      <c r="D10" s="34"/>
      <c r="E10" s="34"/>
      <c r="F10" s="36"/>
      <c r="G10" s="34"/>
      <c r="H10" s="34"/>
      <c r="I10" s="15" t="s">
        <v>17</v>
      </c>
      <c r="J10" s="25" t="s">
        <v>18</v>
      </c>
      <c r="K10" s="26"/>
    </row>
    <row r="11" spans="1:11" s="1" customFormat="1" ht="14.25" customHeight="1">
      <c r="A11" s="37" t="s">
        <v>19</v>
      </c>
      <c r="B11" s="24" t="s">
        <v>20</v>
      </c>
      <c r="C11" s="38"/>
      <c r="D11" s="34"/>
      <c r="E11" s="24"/>
      <c r="F11" s="24"/>
      <c r="G11" s="39"/>
      <c r="H11" s="39"/>
      <c r="I11" s="15" t="s">
        <v>17</v>
      </c>
      <c r="J11" s="25" t="s">
        <v>21</v>
      </c>
      <c r="K11" s="26"/>
    </row>
    <row r="12" spans="1:11" s="1" customFormat="1" ht="14.25" customHeight="1" thickBot="1">
      <c r="A12" s="37" t="s">
        <v>22</v>
      </c>
      <c r="B12" s="23" t="s">
        <v>23</v>
      </c>
      <c r="C12" s="34"/>
      <c r="D12" s="38"/>
      <c r="E12" s="24"/>
      <c r="F12" s="24"/>
      <c r="G12" s="39"/>
      <c r="H12" s="39"/>
      <c r="I12" s="15" t="s">
        <v>17</v>
      </c>
      <c r="J12" s="40" t="s">
        <v>24</v>
      </c>
      <c r="K12" s="26"/>
    </row>
    <row r="13" spans="1:11" ht="16.5" customHeight="1">
      <c r="A13" s="193" t="s">
        <v>25</v>
      </c>
      <c r="B13" s="194"/>
      <c r="C13" s="194"/>
      <c r="D13" s="194"/>
      <c r="E13" s="194"/>
      <c r="F13" s="194"/>
      <c r="G13" s="194"/>
      <c r="H13" s="194"/>
      <c r="I13" s="41"/>
      <c r="J13" s="41"/>
    </row>
    <row r="14" spans="1:11" s="1" customFormat="1" ht="16.5" customHeight="1">
      <c r="A14" s="187" t="s">
        <v>26</v>
      </c>
      <c r="B14" s="190" t="s">
        <v>27</v>
      </c>
      <c r="D14" s="42"/>
      <c r="E14" s="179" t="s">
        <v>28</v>
      </c>
      <c r="F14" s="180"/>
      <c r="G14" s="180"/>
      <c r="H14" s="180"/>
      <c r="I14" s="180"/>
      <c r="J14" s="181"/>
    </row>
    <row r="15" spans="1:11" ht="16.5" customHeight="1">
      <c r="A15" s="188"/>
      <c r="B15" s="191"/>
      <c r="C15" s="182" t="s">
        <v>96</v>
      </c>
      <c r="D15" s="183"/>
      <c r="E15" s="177" t="s">
        <v>97</v>
      </c>
      <c r="F15" s="178"/>
      <c r="G15" s="177" t="s">
        <v>98</v>
      </c>
      <c r="H15" s="178"/>
      <c r="I15" s="177"/>
      <c r="J15" s="184"/>
    </row>
    <row r="16" spans="1:11" ht="37.5" customHeight="1">
      <c r="A16" s="189"/>
      <c r="B16" s="192"/>
      <c r="C16" s="43" t="s">
        <v>33</v>
      </c>
      <c r="D16" s="43" t="s">
        <v>34</v>
      </c>
      <c r="E16" s="44" t="s">
        <v>33</v>
      </c>
      <c r="F16" s="45" t="s">
        <v>34</v>
      </c>
      <c r="G16" s="44" t="s">
        <v>35</v>
      </c>
      <c r="H16" s="45" t="s">
        <v>34</v>
      </c>
      <c r="I16" s="44" t="s">
        <v>35</v>
      </c>
      <c r="J16" s="44" t="s">
        <v>34</v>
      </c>
    </row>
    <row r="17" spans="1:80" ht="13.5" customHeight="1" thickBot="1">
      <c r="A17" s="46">
        <v>1</v>
      </c>
      <c r="B17" s="47" t="s">
        <v>36</v>
      </c>
      <c r="C17" s="47" t="s">
        <v>37</v>
      </c>
      <c r="D17" s="47" t="s">
        <v>38</v>
      </c>
      <c r="E17" s="48" t="s">
        <v>39</v>
      </c>
      <c r="F17" s="48" t="s">
        <v>40</v>
      </c>
      <c r="G17" s="48" t="s">
        <v>41</v>
      </c>
      <c r="H17" s="48" t="s">
        <v>42</v>
      </c>
      <c r="I17" s="48" t="s">
        <v>43</v>
      </c>
      <c r="J17" s="48" t="s">
        <v>44</v>
      </c>
    </row>
    <row r="18" spans="1:80" s="2" customFormat="1" ht="27" customHeight="1">
      <c r="A18" s="49" t="s">
        <v>45</v>
      </c>
      <c r="B18" s="50" t="s">
        <v>46</v>
      </c>
      <c r="C18" s="51">
        <v>0</v>
      </c>
      <c r="D18" s="52">
        <v>0</v>
      </c>
      <c r="E18" s="51">
        <v>0</v>
      </c>
      <c r="F18" s="52">
        <v>0</v>
      </c>
      <c r="G18" s="51">
        <v>0</v>
      </c>
      <c r="H18" s="52">
        <v>0</v>
      </c>
      <c r="I18" s="144" t="s">
        <v>99</v>
      </c>
      <c r="J18" s="145">
        <f>SUM(J20:J21)</f>
        <v>0</v>
      </c>
    </row>
    <row r="19" spans="1:80">
      <c r="A19" s="54" t="s">
        <v>47</v>
      </c>
      <c r="B19" s="55"/>
      <c r="C19" s="56"/>
      <c r="D19" s="57"/>
      <c r="E19" s="56"/>
      <c r="F19" s="57"/>
      <c r="G19" s="56"/>
      <c r="H19" s="57"/>
      <c r="I19" s="56"/>
      <c r="J19" s="58"/>
    </row>
    <row r="20" spans="1:80" ht="13.5" customHeight="1">
      <c r="A20" s="59" t="s">
        <v>48</v>
      </c>
      <c r="B20" s="60" t="s">
        <v>49</v>
      </c>
      <c r="C20" s="61">
        <v>0</v>
      </c>
      <c r="D20" s="62">
        <v>0</v>
      </c>
      <c r="E20" s="63">
        <v>0</v>
      </c>
      <c r="F20" s="62">
        <v>0</v>
      </c>
      <c r="G20" s="63">
        <v>0</v>
      </c>
      <c r="H20" s="62">
        <v>0</v>
      </c>
      <c r="I20" s="146" t="s">
        <v>99</v>
      </c>
      <c r="J20" s="147"/>
    </row>
    <row r="21" spans="1:80" ht="13.5" customHeight="1">
      <c r="A21" s="65" t="s">
        <v>50</v>
      </c>
      <c r="B21" s="66" t="s">
        <v>51</v>
      </c>
      <c r="C21" s="67">
        <v>0</v>
      </c>
      <c r="D21" s="68">
        <v>0</v>
      </c>
      <c r="E21" s="67">
        <v>0</v>
      </c>
      <c r="F21" s="68">
        <v>0</v>
      </c>
      <c r="G21" s="67">
        <v>0</v>
      </c>
      <c r="H21" s="68">
        <v>0</v>
      </c>
      <c r="I21" s="148" t="s">
        <v>99</v>
      </c>
      <c r="J21" s="149"/>
    </row>
    <row r="22" spans="1:80" s="2" customFormat="1" ht="38.25">
      <c r="A22" s="70" t="s">
        <v>52</v>
      </c>
      <c r="B22" s="71" t="s">
        <v>53</v>
      </c>
      <c r="C22" s="72">
        <v>0</v>
      </c>
      <c r="D22" s="73">
        <v>388</v>
      </c>
      <c r="E22" s="72">
        <v>0</v>
      </c>
      <c r="F22" s="73">
        <v>6806</v>
      </c>
      <c r="G22" s="72">
        <v>0</v>
      </c>
      <c r="H22" s="73">
        <v>1053</v>
      </c>
      <c r="I22" s="150" t="s">
        <v>99</v>
      </c>
      <c r="J22" s="151">
        <f>J24+J25+J27</f>
        <v>0</v>
      </c>
    </row>
    <row r="23" spans="1:80">
      <c r="A23" s="54" t="s">
        <v>47</v>
      </c>
      <c r="B23" s="75"/>
      <c r="C23" s="76"/>
      <c r="D23" s="77"/>
      <c r="E23" s="76"/>
      <c r="F23" s="77"/>
      <c r="G23" s="76"/>
      <c r="H23" s="77"/>
      <c r="I23" s="76"/>
      <c r="J23" s="78"/>
    </row>
    <row r="24" spans="1:80" ht="13.5" customHeight="1">
      <c r="A24" s="59" t="s">
        <v>54</v>
      </c>
      <c r="B24" s="60" t="s">
        <v>55</v>
      </c>
      <c r="C24" s="79">
        <v>0</v>
      </c>
      <c r="D24" s="80">
        <v>182</v>
      </c>
      <c r="E24" s="81">
        <v>0</v>
      </c>
      <c r="F24" s="80">
        <v>2062</v>
      </c>
      <c r="G24" s="81">
        <v>0</v>
      </c>
      <c r="H24" s="80">
        <v>584</v>
      </c>
      <c r="I24" s="152" t="s">
        <v>99</v>
      </c>
      <c r="J24" s="153"/>
    </row>
    <row r="25" spans="1:80" ht="13.5" customHeight="1">
      <c r="A25" s="59" t="s">
        <v>56</v>
      </c>
      <c r="B25" s="83" t="s">
        <v>57</v>
      </c>
      <c r="C25" s="84">
        <v>0</v>
      </c>
      <c r="D25" s="85">
        <v>206</v>
      </c>
      <c r="E25" s="86">
        <v>0</v>
      </c>
      <c r="F25" s="85">
        <v>4485</v>
      </c>
      <c r="G25" s="87">
        <v>0</v>
      </c>
      <c r="H25" s="85">
        <v>212</v>
      </c>
      <c r="I25" s="154" t="s">
        <v>99</v>
      </c>
      <c r="J25" s="155"/>
    </row>
    <row r="26" spans="1:80">
      <c r="A26" s="89" t="s">
        <v>58</v>
      </c>
      <c r="B26" s="66" t="s">
        <v>59</v>
      </c>
      <c r="C26" s="84">
        <v>0</v>
      </c>
      <c r="D26" s="85">
        <v>43</v>
      </c>
      <c r="E26" s="86">
        <v>0</v>
      </c>
      <c r="F26" s="85">
        <v>580</v>
      </c>
      <c r="G26" s="87">
        <v>0</v>
      </c>
      <c r="H26" s="85">
        <v>0</v>
      </c>
      <c r="I26" s="154" t="s">
        <v>99</v>
      </c>
      <c r="J26" s="155"/>
    </row>
    <row r="27" spans="1:80" ht="13.5" customHeight="1">
      <c r="A27" s="65" t="s">
        <v>50</v>
      </c>
      <c r="B27" s="66" t="s">
        <v>60</v>
      </c>
      <c r="C27" s="90">
        <v>0</v>
      </c>
      <c r="D27" s="91">
        <v>0</v>
      </c>
      <c r="E27" s="67">
        <v>0</v>
      </c>
      <c r="F27" s="91">
        <v>259</v>
      </c>
      <c r="G27" s="92">
        <v>0</v>
      </c>
      <c r="H27" s="91">
        <v>257</v>
      </c>
      <c r="I27" s="156" t="s">
        <v>99</v>
      </c>
      <c r="J27" s="149"/>
    </row>
    <row r="28" spans="1:80" s="2" customFormat="1" ht="25.5">
      <c r="A28" s="70" t="s">
        <v>61</v>
      </c>
      <c r="B28" s="71" t="s">
        <v>62</v>
      </c>
      <c r="C28" s="72">
        <v>0</v>
      </c>
      <c r="D28" s="93">
        <v>1714</v>
      </c>
      <c r="E28" s="72">
        <v>0</v>
      </c>
      <c r="F28" s="93">
        <v>3723</v>
      </c>
      <c r="G28" s="72">
        <v>0</v>
      </c>
      <c r="H28" s="93">
        <v>761</v>
      </c>
      <c r="I28" s="150" t="s">
        <v>99</v>
      </c>
      <c r="J28" s="157"/>
    </row>
    <row r="29" spans="1:80" s="2" customFormat="1" ht="25.5">
      <c r="A29" s="49" t="s">
        <v>63</v>
      </c>
      <c r="B29" s="71" t="s">
        <v>64</v>
      </c>
      <c r="C29" s="72">
        <v>0</v>
      </c>
      <c r="D29" s="95">
        <v>0</v>
      </c>
      <c r="E29" s="72">
        <v>0</v>
      </c>
      <c r="F29" s="95">
        <v>0</v>
      </c>
      <c r="G29" s="72">
        <v>0</v>
      </c>
      <c r="H29" s="95">
        <v>0</v>
      </c>
      <c r="I29" s="150" t="s">
        <v>99</v>
      </c>
      <c r="J29" s="158"/>
    </row>
    <row r="30" spans="1:80" s="2" customFormat="1" ht="25.5">
      <c r="A30" s="49" t="s">
        <v>65</v>
      </c>
      <c r="B30" s="71" t="s">
        <v>66</v>
      </c>
      <c r="C30" s="93">
        <v>2176</v>
      </c>
      <c r="D30" s="73">
        <v>2102</v>
      </c>
      <c r="E30" s="93">
        <v>10634</v>
      </c>
      <c r="F30" s="73">
        <v>10529</v>
      </c>
      <c r="G30" s="93">
        <v>1897</v>
      </c>
      <c r="H30" s="73">
        <v>1814</v>
      </c>
      <c r="I30" s="159"/>
      <c r="J30" s="151">
        <f>J18+J22+J28+J29</f>
        <v>0</v>
      </c>
    </row>
    <row r="31" spans="1:80" s="3" customFormat="1">
      <c r="A31" s="97" t="s">
        <v>67</v>
      </c>
      <c r="B31" s="98" t="s">
        <v>68</v>
      </c>
      <c r="C31" s="95">
        <v>0</v>
      </c>
      <c r="D31" s="99">
        <v>0</v>
      </c>
      <c r="E31" s="95">
        <v>0</v>
      </c>
      <c r="F31" s="99">
        <v>0</v>
      </c>
      <c r="G31" s="95">
        <v>0</v>
      </c>
      <c r="H31" s="99">
        <v>0</v>
      </c>
      <c r="I31" s="160"/>
      <c r="J31" s="16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s="4" customFormat="1">
      <c r="A32" s="101" t="s">
        <v>69</v>
      </c>
      <c r="B32" s="102"/>
      <c r="C32" s="103"/>
      <c r="D32" s="103"/>
      <c r="E32" s="103"/>
      <c r="F32" s="103"/>
      <c r="G32" s="103"/>
      <c r="H32" s="103"/>
      <c r="I32" s="103"/>
      <c r="J32" s="104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s="4" customFormat="1" ht="25.5">
      <c r="A33" s="59" t="s">
        <v>70</v>
      </c>
      <c r="B33" s="60" t="s">
        <v>71</v>
      </c>
      <c r="C33" s="79">
        <v>0</v>
      </c>
      <c r="D33" s="62">
        <v>0</v>
      </c>
      <c r="E33" s="79">
        <v>0</v>
      </c>
      <c r="F33" s="62">
        <v>0</v>
      </c>
      <c r="G33" s="79">
        <v>0</v>
      </c>
      <c r="H33" s="62">
        <v>0</v>
      </c>
      <c r="I33" s="162" t="s">
        <v>99</v>
      </c>
      <c r="J33" s="14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s="4" customFormat="1" ht="13.5" customHeight="1">
      <c r="A34" s="59" t="s">
        <v>72</v>
      </c>
      <c r="B34" s="60" t="s">
        <v>73</v>
      </c>
      <c r="C34" s="84">
        <v>0</v>
      </c>
      <c r="D34" s="105">
        <v>0</v>
      </c>
      <c r="E34" s="84">
        <v>0</v>
      </c>
      <c r="F34" s="105">
        <v>0</v>
      </c>
      <c r="G34" s="84">
        <v>0</v>
      </c>
      <c r="H34" s="105">
        <v>0</v>
      </c>
      <c r="I34" s="163" t="s">
        <v>99</v>
      </c>
      <c r="J34" s="164">
        <f>SUM(J36:J37)</f>
        <v>0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s="4" customFormat="1">
      <c r="A35" s="54" t="s">
        <v>47</v>
      </c>
      <c r="B35" s="107"/>
      <c r="C35" s="103"/>
      <c r="D35" s="108"/>
      <c r="E35" s="103"/>
      <c r="F35" s="108"/>
      <c r="G35" s="103"/>
      <c r="H35" s="108"/>
      <c r="I35" s="103"/>
      <c r="J35" s="10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s="4" customFormat="1" ht="13.5" customHeight="1">
      <c r="A36" s="110" t="s">
        <v>74</v>
      </c>
      <c r="B36" s="60" t="s">
        <v>75</v>
      </c>
      <c r="C36" s="84">
        <v>0</v>
      </c>
      <c r="D36" s="85">
        <v>0</v>
      </c>
      <c r="E36" s="84">
        <v>0</v>
      </c>
      <c r="F36" s="85">
        <v>0</v>
      </c>
      <c r="G36" s="84">
        <v>0</v>
      </c>
      <c r="H36" s="85">
        <v>0</v>
      </c>
      <c r="I36" s="163" t="s">
        <v>99</v>
      </c>
      <c r="J36" s="15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s="4" customFormat="1" ht="13.5" customHeight="1">
      <c r="A37" s="111" t="s">
        <v>76</v>
      </c>
      <c r="B37" s="112" t="s">
        <v>77</v>
      </c>
      <c r="C37" s="113">
        <v>0</v>
      </c>
      <c r="D37" s="114">
        <v>0</v>
      </c>
      <c r="E37" s="113">
        <v>0</v>
      </c>
      <c r="F37" s="114">
        <v>0</v>
      </c>
      <c r="G37" s="113">
        <v>0</v>
      </c>
      <c r="H37" s="114">
        <v>0</v>
      </c>
      <c r="I37" s="165" t="s">
        <v>99</v>
      </c>
      <c r="J37" s="166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4" customFormat="1" ht="25.5" customHeight="1">
      <c r="A38" s="59" t="s">
        <v>78</v>
      </c>
      <c r="B38" s="116" t="s">
        <v>79</v>
      </c>
      <c r="C38" s="84">
        <v>0</v>
      </c>
      <c r="D38" s="117">
        <v>0</v>
      </c>
      <c r="E38" s="84">
        <v>0</v>
      </c>
      <c r="F38" s="117">
        <v>0</v>
      </c>
      <c r="G38" s="84">
        <v>0</v>
      </c>
      <c r="H38" s="117">
        <v>0</v>
      </c>
      <c r="I38" s="163" t="s">
        <v>99</v>
      </c>
      <c r="J38" s="167">
        <f>SUM(J40:J41)</f>
        <v>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s="4" customFormat="1">
      <c r="A39" s="54" t="s">
        <v>47</v>
      </c>
      <c r="B39" s="107"/>
      <c r="C39" s="103"/>
      <c r="D39" s="108"/>
      <c r="E39" s="103"/>
      <c r="F39" s="108"/>
      <c r="G39" s="103"/>
      <c r="H39" s="108"/>
      <c r="I39" s="103"/>
      <c r="J39" s="10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s="4" customFormat="1" ht="14.25" customHeight="1">
      <c r="A40" s="110" t="s">
        <v>74</v>
      </c>
      <c r="B40" s="60" t="s">
        <v>80</v>
      </c>
      <c r="C40" s="119">
        <v>0</v>
      </c>
      <c r="D40" s="62">
        <v>0</v>
      </c>
      <c r="E40" s="119">
        <v>0</v>
      </c>
      <c r="F40" s="62">
        <v>0</v>
      </c>
      <c r="G40" s="119">
        <v>0</v>
      </c>
      <c r="H40" s="62">
        <v>0</v>
      </c>
      <c r="I40" s="168" t="s">
        <v>99</v>
      </c>
      <c r="J40" s="14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s="4" customFormat="1" ht="14.25" customHeight="1">
      <c r="A41" s="110" t="s">
        <v>76</v>
      </c>
      <c r="B41" s="120" t="s">
        <v>81</v>
      </c>
      <c r="C41" s="121">
        <v>0</v>
      </c>
      <c r="D41" s="114">
        <v>0</v>
      </c>
      <c r="E41" s="121">
        <v>0</v>
      </c>
      <c r="F41" s="114">
        <v>0</v>
      </c>
      <c r="G41" s="121">
        <v>0</v>
      </c>
      <c r="H41" s="114">
        <v>0</v>
      </c>
      <c r="I41" s="169" t="s">
        <v>99</v>
      </c>
      <c r="J41" s="166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s="3" customFormat="1">
      <c r="A42" s="49" t="s">
        <v>82</v>
      </c>
      <c r="B42" s="71" t="s">
        <v>83</v>
      </c>
      <c r="C42" s="93">
        <v>1074</v>
      </c>
      <c r="D42" s="93">
        <v>955</v>
      </c>
      <c r="E42" s="93">
        <v>4600</v>
      </c>
      <c r="F42" s="93">
        <v>4957</v>
      </c>
      <c r="G42" s="93">
        <v>647</v>
      </c>
      <c r="H42" s="93">
        <v>617</v>
      </c>
      <c r="I42" s="159"/>
      <c r="J42" s="170"/>
      <c r="K42" s="12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s="4" customFormat="1">
      <c r="A43" s="54" t="s">
        <v>69</v>
      </c>
      <c r="B43" s="124"/>
      <c r="C43" s="103"/>
      <c r="D43" s="103"/>
      <c r="E43" s="103"/>
      <c r="F43" s="103"/>
      <c r="G43" s="103"/>
      <c r="H43" s="103"/>
      <c r="I43" s="103"/>
      <c r="J43" s="104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s="4" customFormat="1" ht="13.5" customHeight="1">
      <c r="A44" s="125" t="s">
        <v>84</v>
      </c>
      <c r="B44" s="83" t="s">
        <v>85</v>
      </c>
      <c r="C44" s="90">
        <v>0</v>
      </c>
      <c r="D44" s="91">
        <v>622</v>
      </c>
      <c r="E44" s="90">
        <v>0</v>
      </c>
      <c r="F44" s="91">
        <v>3048</v>
      </c>
      <c r="G44" s="90">
        <v>0</v>
      </c>
      <c r="H44" s="91">
        <v>543</v>
      </c>
      <c r="I44" s="171" t="s">
        <v>99</v>
      </c>
      <c r="J44" s="14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s="5" customFormat="1" ht="38.25">
      <c r="A45" s="97" t="s">
        <v>86</v>
      </c>
      <c r="B45" s="126" t="s">
        <v>87</v>
      </c>
      <c r="C45" s="127">
        <v>3250</v>
      </c>
      <c r="D45" s="128">
        <v>3057</v>
      </c>
      <c r="E45" s="127">
        <v>15234</v>
      </c>
      <c r="F45" s="128">
        <v>15486</v>
      </c>
      <c r="G45" s="127">
        <v>2544</v>
      </c>
      <c r="H45" s="128">
        <v>2431</v>
      </c>
      <c r="I45" s="172">
        <f t="shared" ref="I45" si="0">I30+I31+I42</f>
        <v>0</v>
      </c>
      <c r="J45" s="173">
        <f>J30+J31+J42</f>
        <v>0</v>
      </c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</row>
    <row r="46" spans="1:80" s="3" customFormat="1" ht="12.75" customHeight="1">
      <c r="A46" s="97" t="s">
        <v>88</v>
      </c>
      <c r="B46" s="131"/>
      <c r="C46" s="132"/>
      <c r="D46" s="132"/>
      <c r="E46" s="132"/>
      <c r="F46" s="132"/>
      <c r="G46" s="132"/>
      <c r="H46" s="132"/>
      <c r="I46" s="132"/>
      <c r="J46" s="13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s="3" customFormat="1" ht="13.5" thickBot="1">
      <c r="A47" s="134" t="s">
        <v>89</v>
      </c>
      <c r="B47" s="135" t="s">
        <v>90</v>
      </c>
      <c r="C47" s="136">
        <v>0</v>
      </c>
      <c r="D47" s="137">
        <v>14</v>
      </c>
      <c r="E47" s="136">
        <v>0</v>
      </c>
      <c r="F47" s="137">
        <v>-14</v>
      </c>
      <c r="G47" s="136">
        <v>0</v>
      </c>
      <c r="H47" s="137">
        <v>107</v>
      </c>
      <c r="I47" s="174" t="s">
        <v>99</v>
      </c>
      <c r="J47" s="17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s="3" customFormat="1" ht="11.25" customHeight="1">
      <c r="A48" s="139"/>
      <c r="B48" s="140"/>
      <c r="C48" s="141"/>
      <c r="D48" s="142"/>
      <c r="E48" s="142"/>
      <c r="F48" s="142"/>
      <c r="G48" s="142"/>
      <c r="H48" s="142"/>
      <c r="I48" s="142"/>
      <c r="J48" s="14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12" ht="17.25" customHeight="1">
      <c r="A49" s="176" t="s">
        <v>91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43"/>
      <c r="L49" s="143"/>
    </row>
  </sheetData>
  <sheetProtection formatCells="0" formatColumns="0" formatRows="0" insertColumns="0" insertRows="0" insertHyperlinks="0" deleteColumns="0" deleteRows="0" sort="0" autoFilter="0" pivotTables="0"/>
  <mergeCells count="11">
    <mergeCell ref="A1:F1"/>
    <mergeCell ref="A2:F2"/>
    <mergeCell ref="A14:A16"/>
    <mergeCell ref="B14:B16"/>
    <mergeCell ref="A13:H13"/>
    <mergeCell ref="A49:J49"/>
    <mergeCell ref="E15:F15"/>
    <mergeCell ref="G15:H15"/>
    <mergeCell ref="E14:J14"/>
    <mergeCell ref="C15:D15"/>
    <mergeCell ref="I15:J15"/>
  </mergeCells>
  <pageMargins left="0.59027779999999996" right="0.59027779999999996" top="0.39374999999999999" bottom="0.39374999999999999" header="0" footer="0"/>
  <pageSetup paperSize="8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лист1(1)</vt:lpstr>
      <vt:lpstr>лист1(2)</vt:lpstr>
      <vt:lpstr>лист1(3)</vt:lpstr>
      <vt:lpstr>'лист1(1)'!Область_печати</vt:lpstr>
      <vt:lpstr>'лист1(2)'!Область_печати</vt:lpstr>
      <vt:lpstr>'лист1(3)'!Область_печати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2015-06-22T11:46:31Z</cp:lastPrinted>
  <dcterms:created xsi:type="dcterms:W3CDTF">2004-07-20T14:26:37Z</dcterms:created>
  <dcterms:modified xsi:type="dcterms:W3CDTF">2019-02-15T07:00:41Z</dcterms:modified>
</cp:coreProperties>
</file>